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ункц" sheetId="8" r:id="rId1"/>
  </sheets>
  <definedNames>
    <definedName name="_xlnm.Print_Titles" localSheetId="0">функц!$8:$8</definedName>
  </definedNames>
  <calcPr calcId="124519"/>
</workbook>
</file>

<file path=xl/calcChain.xml><?xml version="1.0" encoding="utf-8"?>
<calcChain xmlns="http://schemas.openxmlformats.org/spreadsheetml/2006/main">
  <c r="H115" i="8"/>
  <c r="H114"/>
  <c r="G114"/>
  <c r="H113"/>
  <c r="G113"/>
  <c r="D113"/>
  <c r="H112"/>
  <c r="D112"/>
  <c r="G112" s="1"/>
  <c r="H111"/>
  <c r="G111"/>
  <c r="H110"/>
  <c r="G110"/>
  <c r="D110"/>
  <c r="H109"/>
  <c r="G109"/>
  <c r="H108"/>
  <c r="G108"/>
  <c r="H107"/>
  <c r="D107"/>
  <c r="G107" s="1"/>
  <c r="H106"/>
  <c r="H105"/>
  <c r="H104"/>
  <c r="H103"/>
  <c r="H102"/>
  <c r="H101"/>
  <c r="H100"/>
  <c r="G100"/>
  <c r="D100"/>
  <c r="H99"/>
  <c r="D99"/>
  <c r="G99" s="1"/>
  <c r="H98"/>
  <c r="H97"/>
  <c r="H96"/>
  <c r="H95"/>
  <c r="H94"/>
  <c r="G94"/>
  <c r="H93"/>
  <c r="G93"/>
  <c r="D93"/>
  <c r="H92"/>
  <c r="D92"/>
  <c r="G92" s="1"/>
  <c r="H91"/>
  <c r="H90"/>
  <c r="G90"/>
  <c r="H89"/>
  <c r="G89"/>
  <c r="H88"/>
  <c r="G88"/>
  <c r="D88"/>
  <c r="H87"/>
  <c r="G87"/>
  <c r="H86"/>
  <c r="G86"/>
  <c r="D86"/>
  <c r="H85"/>
  <c r="G85"/>
  <c r="H84"/>
  <c r="D84"/>
  <c r="G84" s="1"/>
  <c r="H83"/>
  <c r="G83"/>
  <c r="D83"/>
  <c r="H82"/>
  <c r="G82"/>
  <c r="D82"/>
  <c r="H81"/>
  <c r="H80"/>
  <c r="H79"/>
  <c r="H78"/>
  <c r="H77"/>
  <c r="H76"/>
  <c r="G76"/>
  <c r="H75"/>
  <c r="G75"/>
  <c r="D75"/>
  <c r="H74"/>
  <c r="G74"/>
  <c r="D74"/>
  <c r="H73"/>
  <c r="G73"/>
  <c r="H72"/>
  <c r="G72"/>
  <c r="D72"/>
  <c r="H71"/>
  <c r="G71"/>
  <c r="H70"/>
  <c r="G70"/>
  <c r="H69"/>
  <c r="G69"/>
  <c r="H68"/>
  <c r="G68"/>
  <c r="D68"/>
  <c r="H67"/>
  <c r="G67"/>
  <c r="D67"/>
  <c r="H66"/>
  <c r="G66"/>
  <c r="H65"/>
  <c r="G65"/>
  <c r="D65"/>
  <c r="H64"/>
  <c r="G64"/>
  <c r="D64"/>
  <c r="H63"/>
  <c r="G63"/>
  <c r="H62"/>
  <c r="G62"/>
  <c r="D62"/>
  <c r="H61"/>
  <c r="G61"/>
  <c r="D61"/>
  <c r="H60"/>
  <c r="G60"/>
  <c r="D60"/>
  <c r="H59"/>
  <c r="D59"/>
  <c r="G59" s="1"/>
  <c r="H58"/>
  <c r="G58"/>
  <c r="H57"/>
  <c r="G57"/>
  <c r="D57"/>
  <c r="H56"/>
  <c r="G56"/>
  <c r="H55"/>
  <c r="G55"/>
  <c r="D55"/>
  <c r="H54"/>
  <c r="G54"/>
  <c r="D54"/>
  <c r="D51" s="1"/>
  <c r="G51" s="1"/>
  <c r="H53"/>
  <c r="D53"/>
  <c r="G53" s="1"/>
  <c r="H52"/>
  <c r="H51"/>
  <c r="H50"/>
  <c r="G50"/>
  <c r="H49"/>
  <c r="G49"/>
  <c r="H48"/>
  <c r="G48"/>
  <c r="H47"/>
  <c r="G47"/>
  <c r="D47"/>
  <c r="H46"/>
  <c r="G46"/>
  <c r="D46"/>
  <c r="H45"/>
  <c r="G45"/>
  <c r="D45"/>
  <c r="H44"/>
  <c r="D44"/>
  <c r="G44" s="1"/>
  <c r="H43"/>
  <c r="G43"/>
  <c r="H42"/>
  <c r="G42"/>
  <c r="D42"/>
  <c r="H41"/>
  <c r="D41"/>
  <c r="G41" s="1"/>
  <c r="H40"/>
  <c r="H39"/>
  <c r="H38"/>
  <c r="G38"/>
  <c r="H37"/>
  <c r="D37"/>
  <c r="G37" s="1"/>
  <c r="H36"/>
  <c r="G36"/>
  <c r="H35"/>
  <c r="G35"/>
  <c r="H34"/>
  <c r="G34"/>
  <c r="D34"/>
  <c r="H33"/>
  <c r="G33"/>
  <c r="H32"/>
  <c r="D32"/>
  <c r="G32" s="1"/>
  <c r="H31"/>
  <c r="G31"/>
  <c r="D31"/>
  <c r="H30"/>
  <c r="G30"/>
  <c r="D30"/>
  <c r="H29"/>
  <c r="D29"/>
  <c r="G29" s="1"/>
  <c r="H28"/>
  <c r="H27"/>
  <c r="G27"/>
  <c r="D27"/>
  <c r="H26"/>
  <c r="G26"/>
  <c r="D26"/>
  <c r="H25"/>
  <c r="D25"/>
  <c r="G25" s="1"/>
  <c r="H24"/>
  <c r="H23"/>
  <c r="H22"/>
  <c r="H21"/>
  <c r="G21"/>
  <c r="H20"/>
  <c r="G20"/>
  <c r="D20"/>
  <c r="H19"/>
  <c r="G19"/>
  <c r="D19"/>
  <c r="H18"/>
  <c r="D18"/>
  <c r="G18" s="1"/>
  <c r="H17"/>
  <c r="D17"/>
  <c r="G17" s="1"/>
  <c r="H16"/>
  <c r="H15"/>
  <c r="H14"/>
  <c r="G14"/>
  <c r="H13"/>
  <c r="G13"/>
  <c r="H12"/>
  <c r="G12"/>
  <c r="H11"/>
  <c r="G11"/>
  <c r="H10"/>
  <c r="H9"/>
  <c r="D81" l="1"/>
  <c r="D16"/>
  <c r="D24"/>
  <c r="D28"/>
  <c r="G28" s="1"/>
  <c r="D40"/>
  <c r="D52"/>
  <c r="G52" s="1"/>
  <c r="D91"/>
  <c r="G91" s="1"/>
  <c r="D98"/>
  <c r="D106"/>
  <c r="G98" l="1"/>
  <c r="D97"/>
  <c r="G106"/>
  <c r="D105"/>
  <c r="G40"/>
  <c r="D39"/>
  <c r="G39" s="1"/>
  <c r="G81"/>
  <c r="D80"/>
  <c r="G16"/>
  <c r="D15"/>
  <c r="G24"/>
  <c r="D23"/>
  <c r="G23" l="1"/>
  <c r="D22"/>
  <c r="G22" s="1"/>
  <c r="G80"/>
  <c r="D79"/>
  <c r="G79" s="1"/>
  <c r="D78"/>
  <c r="D104"/>
  <c r="G104" s="1"/>
  <c r="G105"/>
  <c r="D103"/>
  <c r="G15"/>
  <c r="D10"/>
  <c r="G97"/>
  <c r="D96"/>
  <c r="G96" l="1"/>
  <c r="D95"/>
  <c r="G95" s="1"/>
  <c r="G103"/>
  <c r="D102"/>
  <c r="G78"/>
  <c r="D77"/>
  <c r="G77" s="1"/>
  <c r="G10"/>
  <c r="D9"/>
  <c r="G9" l="1"/>
  <c r="D115"/>
  <c r="G115" s="1"/>
  <c r="G102"/>
  <c r="D101"/>
  <c r="G101" s="1"/>
</calcChain>
</file>

<file path=xl/sharedStrings.xml><?xml version="1.0" encoding="utf-8"?>
<sst xmlns="http://schemas.openxmlformats.org/spreadsheetml/2006/main" count="320" uniqueCount="101">
  <si>
    <t>01</t>
  </si>
  <si>
    <t>02</t>
  </si>
  <si>
    <t>10</t>
  </si>
  <si>
    <t>03</t>
  </si>
  <si>
    <t>05</t>
  </si>
  <si>
    <t>13</t>
  </si>
  <si>
    <t>06</t>
  </si>
  <si>
    <t>04</t>
  </si>
  <si>
    <t>Рз</t>
  </si>
  <si>
    <t>ПР</t>
  </si>
  <si>
    <t>Городского поселения Руза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</si>
  <si>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</si>
  <si>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</si>
  <si>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Функционирование законодательных (представительных) органов гос.власти и представительных органов муниципальных образований</t>
  </si>
  <si>
    <t>Иные бюджетные ассигнования</t>
  </si>
  <si>
    <t>Уплата налогов, сборов и иных платежей</t>
  </si>
  <si>
    <t>Функционирование Правительства РФ, высших исполнительных органов гос.власти субъектов РФ,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</si>
  <si>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</si>
  <si>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</si>
  <si>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</si>
  <si>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</si>
  <si>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11</t>
  </si>
  <si>
    <t>Непрограммныем расходы бюджета муниципального образования</t>
  </si>
  <si>
    <t>Резервные фонды местных администраций</t>
  </si>
  <si>
    <t>Резервные фонды непредвиденных расходов местных администраций</t>
  </si>
  <si>
    <t>Резервные средства</t>
  </si>
  <si>
    <t>Другие общегосударственные вопросы</t>
  </si>
  <si>
    <t>Муниципальная программа городского поселения Руза "Доступная среда"</t>
  </si>
  <si>
    <t>Подпрограмма "Доступная среда" инфраструктуры органов местного самоуправления и города Рузы</t>
  </si>
  <si>
    <t>Основное мероприятие  "Создание безбарьерной среды инфраструктуры органов власти города Рузы"</t>
  </si>
  <si>
    <t>Расходы на реализацию мероприятий по организации доступной среды</t>
  </si>
  <si>
    <t>Предоставление субсидий бюджетным, автономным учреждениям и иным некоммерческим организациям</t>
  </si>
  <si>
    <t>Субсидий бюджетным учреждениям</t>
  </si>
  <si>
    <t xml:space="preserve">01 </t>
  </si>
  <si>
    <t>Реализация государственных функций в области жилищно - коммунального хозяйства</t>
  </si>
  <si>
    <t>Расходы на оплату жилищно-коммунальных услуг за муниципальный жилой фонд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</si>
  <si>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</si>
  <si>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</si>
  <si>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</si>
  <si>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 гражданская оборона</t>
  </si>
  <si>
    <t>09</t>
  </si>
  <si>
    <t>Другие вопросы в области национальной безопасности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</si>
  <si>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</si>
  <si>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</si>
  <si>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</si>
  <si>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Подпрограмма " Закупка дорожной техники"</t>
  </si>
  <si>
    <t>Основное мероприятие "Софинансирование приобретения дорожной техники"</t>
  </si>
  <si>
    <t>Софинансирование приобретения дорожной техники за счет бюджета городского поселения Руза</t>
  </si>
  <si>
    <t xml:space="preserve">Прочие расходы </t>
  </si>
  <si>
    <t>Связь и информатика</t>
  </si>
  <si>
    <t>Другие расходы в области национальной экономики</t>
  </si>
  <si>
    <t>12</t>
  </si>
  <si>
    <t>Ведомственная целевая программа в области национальной экономики</t>
  </si>
  <si>
    <t xml:space="preserve">Ведомственная целевая программа поддержки субъектов малого и среднего предпринимательства </t>
  </si>
  <si>
    <t>Основное мероприятие "Реализация мехонизмов муниципальной поддержки субъектов малого и среднего предпринимательства городского поселения Руза"</t>
  </si>
  <si>
    <t>Расходы на реализацию ведомственной целевой программы "Поддержка и развитие субъектов малого и среднего предпринимательства городского поселения Руза Рузского муниципального района Московской области на 2014-2016 гг."</t>
  </si>
  <si>
    <t>ЖИЛИЩНО-КОММУНАЛЬНОЕ ХОЗЯЙСТВО</t>
  </si>
  <si>
    <t>Жилищное хозяйство</t>
  </si>
  <si>
    <t>Мероприятия в области жилищно-коммунального хозяйства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</si>
  <si>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</si>
  <si>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</si>
  <si>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Благоустройство</t>
  </si>
  <si>
    <t>Дворовые территории многоквартирных домов и проезды к ним</t>
  </si>
  <si>
    <t>ОБРАЗОВАНИЕ</t>
  </si>
  <si>
    <t>07</t>
  </si>
  <si>
    <t>Молодежная политика и оздоровление детей</t>
  </si>
  <si>
    <t>Развитие в сфере физкультурной культуры,  культурны, социальной сферы и средств массовой информации за счет средств местного бюджета</t>
  </si>
  <si>
    <t>Мероприятия в сфере культуры, кинемотографии, средств массовой иформации, физической культуры и спорта, мероприятия для детей и молодежи</t>
  </si>
  <si>
    <t xml:space="preserve">КУЛЬТУРА, КИНЕМАТОГРАФИЯ </t>
  </si>
  <si>
    <t>08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</si>
  <si>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</si>
  <si>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</si>
  <si>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</si>
  <si>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</si>
  <si>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 xml:space="preserve">ФИЗИЧЕСКАЯ КУЛЬТУРА И СПОРТ </t>
  </si>
  <si>
    <t xml:space="preserve">Физическая культура </t>
  </si>
  <si>
    <t>Муниципальная программа городского поселения Руза "Доступная среда" 2016-2018гг.</t>
  </si>
  <si>
    <t>Подпрограмма "Доступная среда МБУ Спорткомплекса "Руза"".</t>
  </si>
  <si>
    <t>Основное мероприятие  "Создание безбарьерной среды на объектах физической культуры города Рузы"</t>
  </si>
  <si>
    <t xml:space="preserve">Ведомсивенные целевые программы муниципальных образований </t>
  </si>
  <si>
    <t>Ведомственные целевые программы муниципальных образований в области физической культуры и спорта</t>
  </si>
  <si>
    <t>Ведомственной целевой программы "Реконструкция и капитальный ремонт муниципального  бюджетного учреждения  городского поселения Руза "Спорткомплекс "Руза" на 2017-2019гг."</t>
  </si>
  <si>
    <t>Основное мероприятие проведение реконструкции Спорткосплекса "Руза"</t>
  </si>
  <si>
    <t>Расходы на реализацию ведомственной целевой программы "Реконструкция и капитальный ремонт муниципального  бюджетного учреждения  городского поселения Руза "Спорткомплекс "Руза" на 2017-2019гг."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</si>
  <si>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</si>
  <si>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</si>
  <si>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</si>
  <si>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</si>
  <si>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r>
      <t>Обеспечение деятельности подведомственных учреждений периодической печати и издательства за  счет средств местного бюджета на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иные цели</t>
    </r>
  </si>
  <si>
    <t xml:space="preserve">Итого </t>
  </si>
  <si>
    <t>Утверждено Решением о бюджете на 2017 год</t>
  </si>
  <si>
    <t>Утверждено сводной бюджетной росписью на 2017 год</t>
  </si>
  <si>
    <t>Исполнено</t>
  </si>
  <si>
    <t xml:space="preserve">% исполнения к плану, утвержденному решением о бюджете на 2017 год </t>
  </si>
  <si>
    <t>% исполнения к сводной бюджетной росписи на 2017 год</t>
  </si>
  <si>
    <t>Ед. измерения: тыс. рублей</t>
  </si>
  <si>
    <t>Исполнение бюджета городского поселения Руза по разделам и подразделам  классификации расходов бюджетов за 2017 год</t>
  </si>
  <si>
    <t>к решению Совета депутатов Рузского городского округа</t>
  </si>
  <si>
    <t>Московской области</t>
  </si>
  <si>
    <t xml:space="preserve">Приложение № 4 </t>
  </si>
  <si>
    <t>от "30" мая 2018 года №236/22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</si>
</sst>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9" fillId="0" borderId="0"/>
  </cellStyleXfs>
  <cellXfs count="64">
    <xf numFmtId="0" fontId="0" fillId="0" borderId="0" xfId="0"/>
    <xf numFmtId="0" fontId="3" fillId="0" borderId="0" xfId="1" applyFont="1"/>
    <xf numFmtId="166" fontId="3" fillId="0" borderId="0" xfId="1" applyNumberFormat="1" applyFont="1"/>
    <xf numFmtId="0" fontId="4" fillId="0" borderId="1" xfId="1" applyFont="1" applyBorder="1" applyAlignment="1">
      <alignment horizontal="center" vertical="center" wrapText="1"/>
    </xf>
    <xf numFmtId="0" fontId="3" fillId="5" borderId="1" xfId="1" applyFont="1" applyFill="1" applyBorder="1" applyAlignment="1" applyProtection="1">
      <alignment horizontal="left" vertical="center" wrapText="1"/>
    </xf>
    <xf numFmtId="49" fontId="3" fillId="5" borderId="1" xfId="1" applyNumberFormat="1" applyFont="1" applyFill="1" applyBorder="1" applyAlignment="1" applyProtection="1">
      <alignment horizontal="center" vertical="center"/>
    </xf>
    <xf numFmtId="165" fontId="3" fillId="5" borderId="1" xfId="1" applyNumberFormat="1" applyFont="1" applyFill="1" applyBorder="1" applyProtection="1"/>
    <xf numFmtId="0" fontId="3" fillId="0" borderId="1" xfId="1" applyFont="1" applyBorder="1" applyAlignment="1" applyProtection="1">
      <alignment horizontal="left" vertical="center" wrapText="1"/>
    </xf>
    <xf numFmtId="49" fontId="3" fillId="0" borderId="1" xfId="1" applyNumberFormat="1" applyFont="1" applyBorder="1" applyAlignment="1" applyProtection="1">
      <alignment horizontal="center" vertical="center"/>
    </xf>
    <xf numFmtId="165" fontId="3" fillId="3" borderId="1" xfId="1" applyNumberFormat="1" applyFont="1" applyFill="1" applyBorder="1" applyProtection="1"/>
    <xf numFmtId="0" fontId="3" fillId="3" borderId="1" xfId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 applyProtection="1">
      <alignment horizontal="center" vertical="center"/>
    </xf>
    <xf numFmtId="165" fontId="3" fillId="3" borderId="1" xfId="1" applyNumberFormat="1" applyFont="1" applyFill="1" applyBorder="1" applyProtection="1">
      <protection locked="0"/>
    </xf>
    <xf numFmtId="0" fontId="3" fillId="0" borderId="1" xfId="1" applyFont="1" applyBorder="1" applyAlignment="1">
      <alignment horizontal="left" vertical="center" wrapText="1"/>
    </xf>
    <xf numFmtId="49" fontId="3" fillId="0" borderId="1" xfId="1" applyNumberFormat="1" applyFont="1" applyFill="1" applyBorder="1" applyAlignment="1" applyProtection="1">
      <alignment horizontal="center" vertical="center"/>
    </xf>
    <xf numFmtId="0" fontId="3" fillId="3" borderId="1" xfId="1" applyFont="1" applyFill="1" applyBorder="1" applyAlignment="1" applyProtection="1">
      <alignment horizontal="left" vertical="center" wrapText="1"/>
    </xf>
    <xf numFmtId="0" fontId="3" fillId="6" borderId="1" xfId="1" applyFont="1" applyFill="1" applyBorder="1" applyAlignment="1" applyProtection="1">
      <alignment horizontal="left" vertical="center" wrapText="1"/>
    </xf>
    <xf numFmtId="49" fontId="3" fillId="6" borderId="1" xfId="1" applyNumberFormat="1" applyFont="1" applyFill="1" applyBorder="1" applyAlignment="1" applyProtection="1">
      <alignment horizontal="center" vertical="center"/>
    </xf>
    <xf numFmtId="165" fontId="3" fillId="6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165" fontId="3" fillId="5" borderId="1" xfId="1" applyNumberFormat="1" applyFont="1" applyFill="1" applyBorder="1" applyProtection="1">
      <protection locked="0"/>
    </xf>
    <xf numFmtId="49" fontId="3" fillId="2" borderId="1" xfId="1" applyNumberFormat="1" applyFont="1" applyFill="1" applyBorder="1" applyAlignment="1">
      <alignment horizontal="left" vertical="center" wrapText="1"/>
    </xf>
    <xf numFmtId="49" fontId="3" fillId="6" borderId="1" xfId="1" applyNumberFormat="1" applyFont="1" applyFill="1" applyBorder="1" applyAlignment="1">
      <alignment horizontal="left" vertical="center" wrapText="1"/>
    </xf>
    <xf numFmtId="0" fontId="3" fillId="0" borderId="0" xfId="1" applyFont="1" applyFill="1"/>
    <xf numFmtId="49" fontId="3" fillId="5" borderId="1" xfId="1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Protection="1"/>
    <xf numFmtId="49" fontId="3" fillId="4" borderId="1" xfId="1" applyNumberFormat="1" applyFont="1" applyFill="1" applyBorder="1" applyAlignment="1" applyProtection="1">
      <alignment horizontal="center" vertical="center"/>
    </xf>
    <xf numFmtId="0" fontId="7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Border="1" applyAlignment="1" applyProtection="1">
      <alignment horizontal="center" vertical="center"/>
      <protection locked="0"/>
    </xf>
    <xf numFmtId="49" fontId="3" fillId="5" borderId="1" xfId="1" applyNumberFormat="1" applyFont="1" applyFill="1" applyBorder="1" applyAlignment="1" applyProtection="1">
      <alignment horizontal="center" vertical="center"/>
      <protection locked="0"/>
    </xf>
    <xf numFmtId="165" fontId="3" fillId="4" borderId="1" xfId="1" applyNumberFormat="1" applyFont="1" applyFill="1" applyBorder="1"/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7" borderId="1" xfId="1" applyFont="1" applyFill="1" applyBorder="1" applyAlignment="1">
      <alignment horizontal="left" vertical="center" wrapText="1"/>
    </xf>
    <xf numFmtId="49" fontId="3" fillId="7" borderId="1" xfId="1" applyNumberFormat="1" applyFont="1" applyFill="1" applyBorder="1" applyAlignment="1">
      <alignment horizontal="center" vertical="center"/>
    </xf>
    <xf numFmtId="165" fontId="3" fillId="7" borderId="1" xfId="1" applyNumberFormat="1" applyFont="1" applyFill="1" applyBorder="1"/>
    <xf numFmtId="0" fontId="3" fillId="4" borderId="1" xfId="1" applyFont="1" applyFill="1" applyBorder="1" applyAlignment="1" applyProtection="1">
      <alignment horizontal="left" vertical="center" wrapText="1"/>
    </xf>
    <xf numFmtId="49" fontId="3" fillId="4" borderId="1" xfId="1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/>
    </xf>
    <xf numFmtId="0" fontId="3" fillId="4" borderId="1" xfId="1" applyFont="1" applyFill="1" applyBorder="1"/>
    <xf numFmtId="165" fontId="6" fillId="4" borderId="1" xfId="1" applyNumberFormat="1" applyFont="1" applyFill="1" applyBorder="1"/>
    <xf numFmtId="165" fontId="6" fillId="0" borderId="2" xfId="0" applyNumberFormat="1" applyFont="1" applyBorder="1" applyAlignment="1">
      <alignment horizontal="center" vertical="center" wrapText="1"/>
    </xf>
    <xf numFmtId="0" fontId="6" fillId="4" borderId="1" xfId="1" applyFont="1" applyFill="1" applyBorder="1" applyAlignment="1" applyProtection="1">
      <alignment horizontal="left" vertical="center" wrapText="1"/>
    </xf>
    <xf numFmtId="165" fontId="6" fillId="4" borderId="1" xfId="1" applyNumberFormat="1" applyFont="1" applyFill="1" applyBorder="1" applyProtection="1"/>
    <xf numFmtId="165" fontId="6" fillId="0" borderId="3" xfId="0" applyNumberFormat="1" applyFont="1" applyBorder="1" applyAlignment="1">
      <alignment horizontal="center" vertical="center" wrapText="1"/>
    </xf>
    <xf numFmtId="0" fontId="3" fillId="0" borderId="1" xfId="1" applyFont="1" applyBorder="1"/>
    <xf numFmtId="0" fontId="3" fillId="0" borderId="1" xfId="1" applyFont="1" applyFill="1" applyBorder="1"/>
    <xf numFmtId="0" fontId="3" fillId="0" borderId="1" xfId="1" applyFont="1" applyFill="1" applyBorder="1" applyAlignment="1">
      <alignment horizontal="left" vertical="center" wrapText="1"/>
    </xf>
    <xf numFmtId="165" fontId="3" fillId="0" borderId="1" xfId="1" applyNumberFormat="1" applyFont="1" applyFill="1" applyBorder="1"/>
    <xf numFmtId="165" fontId="3" fillId="0" borderId="1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Protection="1">
      <protection locked="0"/>
    </xf>
    <xf numFmtId="49" fontId="3" fillId="0" borderId="1" xfId="1" applyNumberFormat="1" applyFont="1" applyFill="1" applyBorder="1" applyAlignment="1">
      <alignment horizontal="center" vertical="center"/>
    </xf>
    <xf numFmtId="0" fontId="0" fillId="0" borderId="0" xfId="5" applyFont="1" applyAlignment="1">
      <alignment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165" fontId="2" fillId="0" borderId="4" xfId="0" applyNumberFormat="1" applyFont="1" applyBorder="1" applyAlignment="1">
      <alignment wrapText="1"/>
    </xf>
    <xf numFmtId="0" fontId="12" fillId="0" borderId="0" xfId="5" applyFont="1" applyAlignment="1">
      <alignment horizontal="center" wrapText="1"/>
    </xf>
    <xf numFmtId="0" fontId="12" fillId="0" borderId="0" xfId="5" applyFont="1" applyAlignment="1">
      <alignment horizontal="right" wrapText="1"/>
    </xf>
    <xf numFmtId="0" fontId="0" fillId="0" borderId="0" xfId="5" applyFont="1" applyAlignment="1">
      <alignment horizontal="right" wrapText="1"/>
    </xf>
    <xf numFmtId="0" fontId="0" fillId="0" borderId="0" xfId="0" applyAlignment="1">
      <alignment horizontal="right" wrapText="1"/>
    </xf>
  </cellXfs>
  <cellStyles count="6">
    <cellStyle name="Обычный" xfId="0" builtinId="0"/>
    <cellStyle name="Обычный 2" xfId="1"/>
    <cellStyle name="Обычный 2 10" xfId="5"/>
    <cellStyle name="Обычный 2 2" xfId="4"/>
    <cellStyle name="Обычный 4" xfId="2"/>
    <cellStyle name="Финансов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5"/>
  <sheetViews>
    <sheetView tabSelected="1" view="pageBreakPreview" zoomScaleSheetLayoutView="100" workbookViewId="0">
      <selection activeCell="L8" sqref="L8"/>
    </sheetView>
  </sheetViews>
  <sheetFormatPr defaultColWidth="9.140625" defaultRowHeight="12.75"/>
  <cols>
    <col min="1" max="1" width="52.140625" style="1" customWidth="1"/>
    <col min="2" max="2" width="6" style="1" customWidth="1"/>
    <col min="3" max="3" width="5.42578125" style="1" customWidth="1"/>
    <col min="4" max="4" width="11.28515625" style="2" customWidth="1"/>
    <col min="5" max="5" width="11.5703125" style="1" customWidth="1"/>
    <col min="6" max="6" width="10.5703125" style="1" customWidth="1"/>
    <col min="7" max="7" width="12.28515625" style="1" customWidth="1"/>
    <col min="8" max="8" width="12.140625" style="1" customWidth="1"/>
    <col min="9" max="254" width="9.140625" style="1"/>
    <col min="255" max="255" width="52.140625" style="1" customWidth="1"/>
    <col min="256" max="256" width="6" style="1" customWidth="1"/>
    <col min="257" max="257" width="5.42578125" style="1" customWidth="1"/>
    <col min="258" max="258" width="13.42578125" style="1" customWidth="1"/>
    <col min="259" max="259" width="6" style="1" customWidth="1"/>
    <col min="260" max="260" width="11.28515625" style="1" customWidth="1"/>
    <col min="261" max="510" width="9.140625" style="1"/>
    <col min="511" max="511" width="52.140625" style="1" customWidth="1"/>
    <col min="512" max="512" width="6" style="1" customWidth="1"/>
    <col min="513" max="513" width="5.42578125" style="1" customWidth="1"/>
    <col min="514" max="514" width="13.42578125" style="1" customWidth="1"/>
    <col min="515" max="515" width="6" style="1" customWidth="1"/>
    <col min="516" max="516" width="11.28515625" style="1" customWidth="1"/>
    <col min="517" max="766" width="9.140625" style="1"/>
    <col min="767" max="767" width="52.140625" style="1" customWidth="1"/>
    <col min="768" max="768" width="6" style="1" customWidth="1"/>
    <col min="769" max="769" width="5.42578125" style="1" customWidth="1"/>
    <col min="770" max="770" width="13.42578125" style="1" customWidth="1"/>
    <col min="771" max="771" width="6" style="1" customWidth="1"/>
    <col min="772" max="772" width="11.28515625" style="1" customWidth="1"/>
    <col min="773" max="1022" width="9.140625" style="1"/>
    <col min="1023" max="1023" width="52.140625" style="1" customWidth="1"/>
    <col min="1024" max="1024" width="6" style="1" customWidth="1"/>
    <col min="1025" max="1025" width="5.42578125" style="1" customWidth="1"/>
    <col min="1026" max="1026" width="13.42578125" style="1" customWidth="1"/>
    <col min="1027" max="1027" width="6" style="1" customWidth="1"/>
    <col min="1028" max="1028" width="11.28515625" style="1" customWidth="1"/>
    <col min="1029" max="1278" width="9.140625" style="1"/>
    <col min="1279" max="1279" width="52.140625" style="1" customWidth="1"/>
    <col min="1280" max="1280" width="6" style="1" customWidth="1"/>
    <col min="1281" max="1281" width="5.42578125" style="1" customWidth="1"/>
    <col min="1282" max="1282" width="13.42578125" style="1" customWidth="1"/>
    <col min="1283" max="1283" width="6" style="1" customWidth="1"/>
    <col min="1284" max="1284" width="11.28515625" style="1" customWidth="1"/>
    <col min="1285" max="1534" width="9.140625" style="1"/>
    <col min="1535" max="1535" width="52.140625" style="1" customWidth="1"/>
    <col min="1536" max="1536" width="6" style="1" customWidth="1"/>
    <col min="1537" max="1537" width="5.42578125" style="1" customWidth="1"/>
    <col min="1538" max="1538" width="13.42578125" style="1" customWidth="1"/>
    <col min="1539" max="1539" width="6" style="1" customWidth="1"/>
    <col min="1540" max="1540" width="11.28515625" style="1" customWidth="1"/>
    <col min="1541" max="1790" width="9.140625" style="1"/>
    <col min="1791" max="1791" width="52.140625" style="1" customWidth="1"/>
    <col min="1792" max="1792" width="6" style="1" customWidth="1"/>
    <col min="1793" max="1793" width="5.42578125" style="1" customWidth="1"/>
    <col min="1794" max="1794" width="13.42578125" style="1" customWidth="1"/>
    <col min="1795" max="1795" width="6" style="1" customWidth="1"/>
    <col min="1796" max="1796" width="11.28515625" style="1" customWidth="1"/>
    <col min="1797" max="2046" width="9.140625" style="1"/>
    <col min="2047" max="2047" width="52.140625" style="1" customWidth="1"/>
    <col min="2048" max="2048" width="6" style="1" customWidth="1"/>
    <col min="2049" max="2049" width="5.42578125" style="1" customWidth="1"/>
    <col min="2050" max="2050" width="13.42578125" style="1" customWidth="1"/>
    <col min="2051" max="2051" width="6" style="1" customWidth="1"/>
    <col min="2052" max="2052" width="11.28515625" style="1" customWidth="1"/>
    <col min="2053" max="2302" width="9.140625" style="1"/>
    <col min="2303" max="2303" width="52.140625" style="1" customWidth="1"/>
    <col min="2304" max="2304" width="6" style="1" customWidth="1"/>
    <col min="2305" max="2305" width="5.42578125" style="1" customWidth="1"/>
    <col min="2306" max="2306" width="13.42578125" style="1" customWidth="1"/>
    <col min="2307" max="2307" width="6" style="1" customWidth="1"/>
    <col min="2308" max="2308" width="11.28515625" style="1" customWidth="1"/>
    <col min="2309" max="2558" width="9.140625" style="1"/>
    <col min="2559" max="2559" width="52.140625" style="1" customWidth="1"/>
    <col min="2560" max="2560" width="6" style="1" customWidth="1"/>
    <col min="2561" max="2561" width="5.42578125" style="1" customWidth="1"/>
    <col min="2562" max="2562" width="13.42578125" style="1" customWidth="1"/>
    <col min="2563" max="2563" width="6" style="1" customWidth="1"/>
    <col min="2564" max="2564" width="11.28515625" style="1" customWidth="1"/>
    <col min="2565" max="2814" width="9.140625" style="1"/>
    <col min="2815" max="2815" width="52.140625" style="1" customWidth="1"/>
    <col min="2816" max="2816" width="6" style="1" customWidth="1"/>
    <col min="2817" max="2817" width="5.42578125" style="1" customWidth="1"/>
    <col min="2818" max="2818" width="13.42578125" style="1" customWidth="1"/>
    <col min="2819" max="2819" width="6" style="1" customWidth="1"/>
    <col min="2820" max="2820" width="11.28515625" style="1" customWidth="1"/>
    <col min="2821" max="3070" width="9.140625" style="1"/>
    <col min="3071" max="3071" width="52.140625" style="1" customWidth="1"/>
    <col min="3072" max="3072" width="6" style="1" customWidth="1"/>
    <col min="3073" max="3073" width="5.42578125" style="1" customWidth="1"/>
    <col min="3074" max="3074" width="13.42578125" style="1" customWidth="1"/>
    <col min="3075" max="3075" width="6" style="1" customWidth="1"/>
    <col min="3076" max="3076" width="11.28515625" style="1" customWidth="1"/>
    <col min="3077" max="3326" width="9.140625" style="1"/>
    <col min="3327" max="3327" width="52.140625" style="1" customWidth="1"/>
    <col min="3328" max="3328" width="6" style="1" customWidth="1"/>
    <col min="3329" max="3329" width="5.42578125" style="1" customWidth="1"/>
    <col min="3330" max="3330" width="13.42578125" style="1" customWidth="1"/>
    <col min="3331" max="3331" width="6" style="1" customWidth="1"/>
    <col min="3332" max="3332" width="11.28515625" style="1" customWidth="1"/>
    <col min="3333" max="3582" width="9.140625" style="1"/>
    <col min="3583" max="3583" width="52.140625" style="1" customWidth="1"/>
    <col min="3584" max="3584" width="6" style="1" customWidth="1"/>
    <col min="3585" max="3585" width="5.42578125" style="1" customWidth="1"/>
    <col min="3586" max="3586" width="13.42578125" style="1" customWidth="1"/>
    <col min="3587" max="3587" width="6" style="1" customWidth="1"/>
    <col min="3588" max="3588" width="11.28515625" style="1" customWidth="1"/>
    <col min="3589" max="3838" width="9.140625" style="1"/>
    <col min="3839" max="3839" width="52.140625" style="1" customWidth="1"/>
    <col min="3840" max="3840" width="6" style="1" customWidth="1"/>
    <col min="3841" max="3841" width="5.42578125" style="1" customWidth="1"/>
    <col min="3842" max="3842" width="13.42578125" style="1" customWidth="1"/>
    <col min="3843" max="3843" width="6" style="1" customWidth="1"/>
    <col min="3844" max="3844" width="11.28515625" style="1" customWidth="1"/>
    <col min="3845" max="4094" width="9.140625" style="1"/>
    <col min="4095" max="4095" width="52.140625" style="1" customWidth="1"/>
    <col min="4096" max="4096" width="6" style="1" customWidth="1"/>
    <col min="4097" max="4097" width="5.42578125" style="1" customWidth="1"/>
    <col min="4098" max="4098" width="13.42578125" style="1" customWidth="1"/>
    <col min="4099" max="4099" width="6" style="1" customWidth="1"/>
    <col min="4100" max="4100" width="11.28515625" style="1" customWidth="1"/>
    <col min="4101" max="4350" width="9.140625" style="1"/>
    <col min="4351" max="4351" width="52.140625" style="1" customWidth="1"/>
    <col min="4352" max="4352" width="6" style="1" customWidth="1"/>
    <col min="4353" max="4353" width="5.42578125" style="1" customWidth="1"/>
    <col min="4354" max="4354" width="13.42578125" style="1" customWidth="1"/>
    <col min="4355" max="4355" width="6" style="1" customWidth="1"/>
    <col min="4356" max="4356" width="11.28515625" style="1" customWidth="1"/>
    <col min="4357" max="4606" width="9.140625" style="1"/>
    <col min="4607" max="4607" width="52.140625" style="1" customWidth="1"/>
    <col min="4608" max="4608" width="6" style="1" customWidth="1"/>
    <col min="4609" max="4609" width="5.42578125" style="1" customWidth="1"/>
    <col min="4610" max="4610" width="13.42578125" style="1" customWidth="1"/>
    <col min="4611" max="4611" width="6" style="1" customWidth="1"/>
    <col min="4612" max="4612" width="11.28515625" style="1" customWidth="1"/>
    <col min="4613" max="4862" width="9.140625" style="1"/>
    <col min="4863" max="4863" width="52.140625" style="1" customWidth="1"/>
    <col min="4864" max="4864" width="6" style="1" customWidth="1"/>
    <col min="4865" max="4865" width="5.42578125" style="1" customWidth="1"/>
    <col min="4866" max="4866" width="13.42578125" style="1" customWidth="1"/>
    <col min="4867" max="4867" width="6" style="1" customWidth="1"/>
    <col min="4868" max="4868" width="11.28515625" style="1" customWidth="1"/>
    <col min="4869" max="5118" width="9.140625" style="1"/>
    <col min="5119" max="5119" width="52.140625" style="1" customWidth="1"/>
    <col min="5120" max="5120" width="6" style="1" customWidth="1"/>
    <col min="5121" max="5121" width="5.42578125" style="1" customWidth="1"/>
    <col min="5122" max="5122" width="13.42578125" style="1" customWidth="1"/>
    <col min="5123" max="5123" width="6" style="1" customWidth="1"/>
    <col min="5124" max="5124" width="11.28515625" style="1" customWidth="1"/>
    <col min="5125" max="5374" width="9.140625" style="1"/>
    <col min="5375" max="5375" width="52.140625" style="1" customWidth="1"/>
    <col min="5376" max="5376" width="6" style="1" customWidth="1"/>
    <col min="5377" max="5377" width="5.42578125" style="1" customWidth="1"/>
    <col min="5378" max="5378" width="13.42578125" style="1" customWidth="1"/>
    <col min="5379" max="5379" width="6" style="1" customWidth="1"/>
    <col min="5380" max="5380" width="11.28515625" style="1" customWidth="1"/>
    <col min="5381" max="5630" width="9.140625" style="1"/>
    <col min="5631" max="5631" width="52.140625" style="1" customWidth="1"/>
    <col min="5632" max="5632" width="6" style="1" customWidth="1"/>
    <col min="5633" max="5633" width="5.42578125" style="1" customWidth="1"/>
    <col min="5634" max="5634" width="13.42578125" style="1" customWidth="1"/>
    <col min="5635" max="5635" width="6" style="1" customWidth="1"/>
    <col min="5636" max="5636" width="11.28515625" style="1" customWidth="1"/>
    <col min="5637" max="5886" width="9.140625" style="1"/>
    <col min="5887" max="5887" width="52.140625" style="1" customWidth="1"/>
    <col min="5888" max="5888" width="6" style="1" customWidth="1"/>
    <col min="5889" max="5889" width="5.42578125" style="1" customWidth="1"/>
    <col min="5890" max="5890" width="13.42578125" style="1" customWidth="1"/>
    <col min="5891" max="5891" width="6" style="1" customWidth="1"/>
    <col min="5892" max="5892" width="11.28515625" style="1" customWidth="1"/>
    <col min="5893" max="6142" width="9.140625" style="1"/>
    <col min="6143" max="6143" width="52.140625" style="1" customWidth="1"/>
    <col min="6144" max="6144" width="6" style="1" customWidth="1"/>
    <col min="6145" max="6145" width="5.42578125" style="1" customWidth="1"/>
    <col min="6146" max="6146" width="13.42578125" style="1" customWidth="1"/>
    <col min="6147" max="6147" width="6" style="1" customWidth="1"/>
    <col min="6148" max="6148" width="11.28515625" style="1" customWidth="1"/>
    <col min="6149" max="6398" width="9.140625" style="1"/>
    <col min="6399" max="6399" width="52.140625" style="1" customWidth="1"/>
    <col min="6400" max="6400" width="6" style="1" customWidth="1"/>
    <col min="6401" max="6401" width="5.42578125" style="1" customWidth="1"/>
    <col min="6402" max="6402" width="13.42578125" style="1" customWidth="1"/>
    <col min="6403" max="6403" width="6" style="1" customWidth="1"/>
    <col min="6404" max="6404" width="11.28515625" style="1" customWidth="1"/>
    <col min="6405" max="6654" width="9.140625" style="1"/>
    <col min="6655" max="6655" width="52.140625" style="1" customWidth="1"/>
    <col min="6656" max="6656" width="6" style="1" customWidth="1"/>
    <col min="6657" max="6657" width="5.42578125" style="1" customWidth="1"/>
    <col min="6658" max="6658" width="13.42578125" style="1" customWidth="1"/>
    <col min="6659" max="6659" width="6" style="1" customWidth="1"/>
    <col min="6660" max="6660" width="11.28515625" style="1" customWidth="1"/>
    <col min="6661" max="6910" width="9.140625" style="1"/>
    <col min="6911" max="6911" width="52.140625" style="1" customWidth="1"/>
    <col min="6912" max="6912" width="6" style="1" customWidth="1"/>
    <col min="6913" max="6913" width="5.42578125" style="1" customWidth="1"/>
    <col min="6914" max="6914" width="13.42578125" style="1" customWidth="1"/>
    <col min="6915" max="6915" width="6" style="1" customWidth="1"/>
    <col min="6916" max="6916" width="11.28515625" style="1" customWidth="1"/>
    <col min="6917" max="7166" width="9.140625" style="1"/>
    <col min="7167" max="7167" width="52.140625" style="1" customWidth="1"/>
    <col min="7168" max="7168" width="6" style="1" customWidth="1"/>
    <col min="7169" max="7169" width="5.42578125" style="1" customWidth="1"/>
    <col min="7170" max="7170" width="13.42578125" style="1" customWidth="1"/>
    <col min="7171" max="7171" width="6" style="1" customWidth="1"/>
    <col min="7172" max="7172" width="11.28515625" style="1" customWidth="1"/>
    <col min="7173" max="7422" width="9.140625" style="1"/>
    <col min="7423" max="7423" width="52.140625" style="1" customWidth="1"/>
    <col min="7424" max="7424" width="6" style="1" customWidth="1"/>
    <col min="7425" max="7425" width="5.42578125" style="1" customWidth="1"/>
    <col min="7426" max="7426" width="13.42578125" style="1" customWidth="1"/>
    <col min="7427" max="7427" width="6" style="1" customWidth="1"/>
    <col min="7428" max="7428" width="11.28515625" style="1" customWidth="1"/>
    <col min="7429" max="7678" width="9.140625" style="1"/>
    <col min="7679" max="7679" width="52.140625" style="1" customWidth="1"/>
    <col min="7680" max="7680" width="6" style="1" customWidth="1"/>
    <col min="7681" max="7681" width="5.42578125" style="1" customWidth="1"/>
    <col min="7682" max="7682" width="13.42578125" style="1" customWidth="1"/>
    <col min="7683" max="7683" width="6" style="1" customWidth="1"/>
    <col min="7684" max="7684" width="11.28515625" style="1" customWidth="1"/>
    <col min="7685" max="7934" width="9.140625" style="1"/>
    <col min="7935" max="7935" width="52.140625" style="1" customWidth="1"/>
    <col min="7936" max="7936" width="6" style="1" customWidth="1"/>
    <col min="7937" max="7937" width="5.42578125" style="1" customWidth="1"/>
    <col min="7938" max="7938" width="13.42578125" style="1" customWidth="1"/>
    <col min="7939" max="7939" width="6" style="1" customWidth="1"/>
    <col min="7940" max="7940" width="11.28515625" style="1" customWidth="1"/>
    <col min="7941" max="8190" width="9.140625" style="1"/>
    <col min="8191" max="8191" width="52.140625" style="1" customWidth="1"/>
    <col min="8192" max="8192" width="6" style="1" customWidth="1"/>
    <col min="8193" max="8193" width="5.42578125" style="1" customWidth="1"/>
    <col min="8194" max="8194" width="13.42578125" style="1" customWidth="1"/>
    <col min="8195" max="8195" width="6" style="1" customWidth="1"/>
    <col min="8196" max="8196" width="11.28515625" style="1" customWidth="1"/>
    <col min="8197" max="8446" width="9.140625" style="1"/>
    <col min="8447" max="8447" width="52.140625" style="1" customWidth="1"/>
    <col min="8448" max="8448" width="6" style="1" customWidth="1"/>
    <col min="8449" max="8449" width="5.42578125" style="1" customWidth="1"/>
    <col min="8450" max="8450" width="13.42578125" style="1" customWidth="1"/>
    <col min="8451" max="8451" width="6" style="1" customWidth="1"/>
    <col min="8452" max="8452" width="11.28515625" style="1" customWidth="1"/>
    <col min="8453" max="8702" width="9.140625" style="1"/>
    <col min="8703" max="8703" width="52.140625" style="1" customWidth="1"/>
    <col min="8704" max="8704" width="6" style="1" customWidth="1"/>
    <col min="8705" max="8705" width="5.42578125" style="1" customWidth="1"/>
    <col min="8706" max="8706" width="13.42578125" style="1" customWidth="1"/>
    <col min="8707" max="8707" width="6" style="1" customWidth="1"/>
    <col min="8708" max="8708" width="11.28515625" style="1" customWidth="1"/>
    <col min="8709" max="8958" width="9.140625" style="1"/>
    <col min="8959" max="8959" width="52.140625" style="1" customWidth="1"/>
    <col min="8960" max="8960" width="6" style="1" customWidth="1"/>
    <col min="8961" max="8961" width="5.42578125" style="1" customWidth="1"/>
    <col min="8962" max="8962" width="13.42578125" style="1" customWidth="1"/>
    <col min="8963" max="8963" width="6" style="1" customWidth="1"/>
    <col min="8964" max="8964" width="11.28515625" style="1" customWidth="1"/>
    <col min="8965" max="9214" width="9.140625" style="1"/>
    <col min="9215" max="9215" width="52.140625" style="1" customWidth="1"/>
    <col min="9216" max="9216" width="6" style="1" customWidth="1"/>
    <col min="9217" max="9217" width="5.42578125" style="1" customWidth="1"/>
    <col min="9218" max="9218" width="13.42578125" style="1" customWidth="1"/>
    <col min="9219" max="9219" width="6" style="1" customWidth="1"/>
    <col min="9220" max="9220" width="11.28515625" style="1" customWidth="1"/>
    <col min="9221" max="9470" width="9.140625" style="1"/>
    <col min="9471" max="9471" width="52.140625" style="1" customWidth="1"/>
    <col min="9472" max="9472" width="6" style="1" customWidth="1"/>
    <col min="9473" max="9473" width="5.42578125" style="1" customWidth="1"/>
    <col min="9474" max="9474" width="13.42578125" style="1" customWidth="1"/>
    <col min="9475" max="9475" width="6" style="1" customWidth="1"/>
    <col min="9476" max="9476" width="11.28515625" style="1" customWidth="1"/>
    <col min="9477" max="9726" width="9.140625" style="1"/>
    <col min="9727" max="9727" width="52.140625" style="1" customWidth="1"/>
    <col min="9728" max="9728" width="6" style="1" customWidth="1"/>
    <col min="9729" max="9729" width="5.42578125" style="1" customWidth="1"/>
    <col min="9730" max="9730" width="13.42578125" style="1" customWidth="1"/>
    <col min="9731" max="9731" width="6" style="1" customWidth="1"/>
    <col min="9732" max="9732" width="11.28515625" style="1" customWidth="1"/>
    <col min="9733" max="9982" width="9.140625" style="1"/>
    <col min="9983" max="9983" width="52.140625" style="1" customWidth="1"/>
    <col min="9984" max="9984" width="6" style="1" customWidth="1"/>
    <col min="9985" max="9985" width="5.42578125" style="1" customWidth="1"/>
    <col min="9986" max="9986" width="13.42578125" style="1" customWidth="1"/>
    <col min="9987" max="9987" width="6" style="1" customWidth="1"/>
    <col min="9988" max="9988" width="11.28515625" style="1" customWidth="1"/>
    <col min="9989" max="10238" width="9.140625" style="1"/>
    <col min="10239" max="10239" width="52.140625" style="1" customWidth="1"/>
    <col min="10240" max="10240" width="6" style="1" customWidth="1"/>
    <col min="10241" max="10241" width="5.42578125" style="1" customWidth="1"/>
    <col min="10242" max="10242" width="13.42578125" style="1" customWidth="1"/>
    <col min="10243" max="10243" width="6" style="1" customWidth="1"/>
    <col min="10244" max="10244" width="11.28515625" style="1" customWidth="1"/>
    <col min="10245" max="10494" width="9.140625" style="1"/>
    <col min="10495" max="10495" width="52.140625" style="1" customWidth="1"/>
    <col min="10496" max="10496" width="6" style="1" customWidth="1"/>
    <col min="10497" max="10497" width="5.42578125" style="1" customWidth="1"/>
    <col min="10498" max="10498" width="13.42578125" style="1" customWidth="1"/>
    <col min="10499" max="10499" width="6" style="1" customWidth="1"/>
    <col min="10500" max="10500" width="11.28515625" style="1" customWidth="1"/>
    <col min="10501" max="10750" width="9.140625" style="1"/>
    <col min="10751" max="10751" width="52.140625" style="1" customWidth="1"/>
    <col min="10752" max="10752" width="6" style="1" customWidth="1"/>
    <col min="10753" max="10753" width="5.42578125" style="1" customWidth="1"/>
    <col min="10754" max="10754" width="13.42578125" style="1" customWidth="1"/>
    <col min="10755" max="10755" width="6" style="1" customWidth="1"/>
    <col min="10756" max="10756" width="11.28515625" style="1" customWidth="1"/>
    <col min="10757" max="11006" width="9.140625" style="1"/>
    <col min="11007" max="11007" width="52.140625" style="1" customWidth="1"/>
    <col min="11008" max="11008" width="6" style="1" customWidth="1"/>
    <col min="11009" max="11009" width="5.42578125" style="1" customWidth="1"/>
    <col min="11010" max="11010" width="13.42578125" style="1" customWidth="1"/>
    <col min="11011" max="11011" width="6" style="1" customWidth="1"/>
    <col min="11012" max="11012" width="11.28515625" style="1" customWidth="1"/>
    <col min="11013" max="11262" width="9.140625" style="1"/>
    <col min="11263" max="11263" width="52.140625" style="1" customWidth="1"/>
    <col min="11264" max="11264" width="6" style="1" customWidth="1"/>
    <col min="11265" max="11265" width="5.42578125" style="1" customWidth="1"/>
    <col min="11266" max="11266" width="13.42578125" style="1" customWidth="1"/>
    <col min="11267" max="11267" width="6" style="1" customWidth="1"/>
    <col min="11268" max="11268" width="11.28515625" style="1" customWidth="1"/>
    <col min="11269" max="11518" width="9.140625" style="1"/>
    <col min="11519" max="11519" width="52.140625" style="1" customWidth="1"/>
    <col min="11520" max="11520" width="6" style="1" customWidth="1"/>
    <col min="11521" max="11521" width="5.42578125" style="1" customWidth="1"/>
    <col min="11522" max="11522" width="13.42578125" style="1" customWidth="1"/>
    <col min="11523" max="11523" width="6" style="1" customWidth="1"/>
    <col min="11524" max="11524" width="11.28515625" style="1" customWidth="1"/>
    <col min="11525" max="11774" width="9.140625" style="1"/>
    <col min="11775" max="11775" width="52.140625" style="1" customWidth="1"/>
    <col min="11776" max="11776" width="6" style="1" customWidth="1"/>
    <col min="11777" max="11777" width="5.42578125" style="1" customWidth="1"/>
    <col min="11778" max="11778" width="13.42578125" style="1" customWidth="1"/>
    <col min="11779" max="11779" width="6" style="1" customWidth="1"/>
    <col min="11780" max="11780" width="11.28515625" style="1" customWidth="1"/>
    <col min="11781" max="12030" width="9.140625" style="1"/>
    <col min="12031" max="12031" width="52.140625" style="1" customWidth="1"/>
    <col min="12032" max="12032" width="6" style="1" customWidth="1"/>
    <col min="12033" max="12033" width="5.42578125" style="1" customWidth="1"/>
    <col min="12034" max="12034" width="13.42578125" style="1" customWidth="1"/>
    <col min="12035" max="12035" width="6" style="1" customWidth="1"/>
    <col min="12036" max="12036" width="11.28515625" style="1" customWidth="1"/>
    <col min="12037" max="12286" width="9.140625" style="1"/>
    <col min="12287" max="12287" width="52.140625" style="1" customWidth="1"/>
    <col min="12288" max="12288" width="6" style="1" customWidth="1"/>
    <col min="12289" max="12289" width="5.42578125" style="1" customWidth="1"/>
    <col min="12290" max="12290" width="13.42578125" style="1" customWidth="1"/>
    <col min="12291" max="12291" width="6" style="1" customWidth="1"/>
    <col min="12292" max="12292" width="11.28515625" style="1" customWidth="1"/>
    <col min="12293" max="12542" width="9.140625" style="1"/>
    <col min="12543" max="12543" width="52.140625" style="1" customWidth="1"/>
    <col min="12544" max="12544" width="6" style="1" customWidth="1"/>
    <col min="12545" max="12545" width="5.42578125" style="1" customWidth="1"/>
    <col min="12546" max="12546" width="13.42578125" style="1" customWidth="1"/>
    <col min="12547" max="12547" width="6" style="1" customWidth="1"/>
    <col min="12548" max="12548" width="11.28515625" style="1" customWidth="1"/>
    <col min="12549" max="12798" width="9.140625" style="1"/>
    <col min="12799" max="12799" width="52.140625" style="1" customWidth="1"/>
    <col min="12800" max="12800" width="6" style="1" customWidth="1"/>
    <col min="12801" max="12801" width="5.42578125" style="1" customWidth="1"/>
    <col min="12802" max="12802" width="13.42578125" style="1" customWidth="1"/>
    <col min="12803" max="12803" width="6" style="1" customWidth="1"/>
    <col min="12804" max="12804" width="11.28515625" style="1" customWidth="1"/>
    <col min="12805" max="13054" width="9.140625" style="1"/>
    <col min="13055" max="13055" width="52.140625" style="1" customWidth="1"/>
    <col min="13056" max="13056" width="6" style="1" customWidth="1"/>
    <col min="13057" max="13057" width="5.42578125" style="1" customWidth="1"/>
    <col min="13058" max="13058" width="13.42578125" style="1" customWidth="1"/>
    <col min="13059" max="13059" width="6" style="1" customWidth="1"/>
    <col min="13060" max="13060" width="11.28515625" style="1" customWidth="1"/>
    <col min="13061" max="13310" width="9.140625" style="1"/>
    <col min="13311" max="13311" width="52.140625" style="1" customWidth="1"/>
    <col min="13312" max="13312" width="6" style="1" customWidth="1"/>
    <col min="13313" max="13313" width="5.42578125" style="1" customWidth="1"/>
    <col min="13314" max="13314" width="13.42578125" style="1" customWidth="1"/>
    <col min="13315" max="13315" width="6" style="1" customWidth="1"/>
    <col min="13316" max="13316" width="11.28515625" style="1" customWidth="1"/>
    <col min="13317" max="13566" width="9.140625" style="1"/>
    <col min="13567" max="13567" width="52.140625" style="1" customWidth="1"/>
    <col min="13568" max="13568" width="6" style="1" customWidth="1"/>
    <col min="13569" max="13569" width="5.42578125" style="1" customWidth="1"/>
    <col min="13570" max="13570" width="13.42578125" style="1" customWidth="1"/>
    <col min="13571" max="13571" width="6" style="1" customWidth="1"/>
    <col min="13572" max="13572" width="11.28515625" style="1" customWidth="1"/>
    <col min="13573" max="13822" width="9.140625" style="1"/>
    <col min="13823" max="13823" width="52.140625" style="1" customWidth="1"/>
    <col min="13824" max="13824" width="6" style="1" customWidth="1"/>
    <col min="13825" max="13825" width="5.42578125" style="1" customWidth="1"/>
    <col min="13826" max="13826" width="13.42578125" style="1" customWidth="1"/>
    <col min="13827" max="13827" width="6" style="1" customWidth="1"/>
    <col min="13828" max="13828" width="11.28515625" style="1" customWidth="1"/>
    <col min="13829" max="14078" width="9.140625" style="1"/>
    <col min="14079" max="14079" width="52.140625" style="1" customWidth="1"/>
    <col min="14080" max="14080" width="6" style="1" customWidth="1"/>
    <col min="14081" max="14081" width="5.42578125" style="1" customWidth="1"/>
    <col min="14082" max="14082" width="13.42578125" style="1" customWidth="1"/>
    <col min="14083" max="14083" width="6" style="1" customWidth="1"/>
    <col min="14084" max="14084" width="11.28515625" style="1" customWidth="1"/>
    <col min="14085" max="14334" width="9.140625" style="1"/>
    <col min="14335" max="14335" width="52.140625" style="1" customWidth="1"/>
    <col min="14336" max="14336" width="6" style="1" customWidth="1"/>
    <col min="14337" max="14337" width="5.42578125" style="1" customWidth="1"/>
    <col min="14338" max="14338" width="13.42578125" style="1" customWidth="1"/>
    <col min="14339" max="14339" width="6" style="1" customWidth="1"/>
    <col min="14340" max="14340" width="11.28515625" style="1" customWidth="1"/>
    <col min="14341" max="14590" width="9.140625" style="1"/>
    <col min="14591" max="14591" width="52.140625" style="1" customWidth="1"/>
    <col min="14592" max="14592" width="6" style="1" customWidth="1"/>
    <col min="14593" max="14593" width="5.42578125" style="1" customWidth="1"/>
    <col min="14594" max="14594" width="13.42578125" style="1" customWidth="1"/>
    <col min="14595" max="14595" width="6" style="1" customWidth="1"/>
    <col min="14596" max="14596" width="11.28515625" style="1" customWidth="1"/>
    <col min="14597" max="14846" width="9.140625" style="1"/>
    <col min="14847" max="14847" width="52.140625" style="1" customWidth="1"/>
    <col min="14848" max="14848" width="6" style="1" customWidth="1"/>
    <col min="14849" max="14849" width="5.42578125" style="1" customWidth="1"/>
    <col min="14850" max="14850" width="13.42578125" style="1" customWidth="1"/>
    <col min="14851" max="14851" width="6" style="1" customWidth="1"/>
    <col min="14852" max="14852" width="11.28515625" style="1" customWidth="1"/>
    <col min="14853" max="15102" width="9.140625" style="1"/>
    <col min="15103" max="15103" width="52.140625" style="1" customWidth="1"/>
    <col min="15104" max="15104" width="6" style="1" customWidth="1"/>
    <col min="15105" max="15105" width="5.42578125" style="1" customWidth="1"/>
    <col min="15106" max="15106" width="13.42578125" style="1" customWidth="1"/>
    <col min="15107" max="15107" width="6" style="1" customWidth="1"/>
    <col min="15108" max="15108" width="11.28515625" style="1" customWidth="1"/>
    <col min="15109" max="15358" width="9.140625" style="1"/>
    <col min="15359" max="15359" width="52.140625" style="1" customWidth="1"/>
    <col min="15360" max="15360" width="6" style="1" customWidth="1"/>
    <col min="15361" max="15361" width="5.42578125" style="1" customWidth="1"/>
    <col min="15362" max="15362" width="13.42578125" style="1" customWidth="1"/>
    <col min="15363" max="15363" width="6" style="1" customWidth="1"/>
    <col min="15364" max="15364" width="11.28515625" style="1" customWidth="1"/>
    <col min="15365" max="15614" width="9.140625" style="1"/>
    <col min="15615" max="15615" width="52.140625" style="1" customWidth="1"/>
    <col min="15616" max="15616" width="6" style="1" customWidth="1"/>
    <col min="15617" max="15617" width="5.42578125" style="1" customWidth="1"/>
    <col min="15618" max="15618" width="13.42578125" style="1" customWidth="1"/>
    <col min="15619" max="15619" width="6" style="1" customWidth="1"/>
    <col min="15620" max="15620" width="11.28515625" style="1" customWidth="1"/>
    <col min="15621" max="15870" width="9.140625" style="1"/>
    <col min="15871" max="15871" width="52.140625" style="1" customWidth="1"/>
    <col min="15872" max="15872" width="6" style="1" customWidth="1"/>
    <col min="15873" max="15873" width="5.42578125" style="1" customWidth="1"/>
    <col min="15874" max="15874" width="13.42578125" style="1" customWidth="1"/>
    <col min="15875" max="15875" width="6" style="1" customWidth="1"/>
    <col min="15876" max="15876" width="11.28515625" style="1" customWidth="1"/>
    <col min="15877" max="16126" width="9.140625" style="1"/>
    <col min="16127" max="16127" width="52.140625" style="1" customWidth="1"/>
    <col min="16128" max="16128" width="6" style="1" customWidth="1"/>
    <col min="16129" max="16129" width="5.42578125" style="1" customWidth="1"/>
    <col min="16130" max="16130" width="13.42578125" style="1" customWidth="1"/>
    <col min="16131" max="16131" width="6" style="1" customWidth="1"/>
    <col min="16132" max="16132" width="11.28515625" style="1" customWidth="1"/>
    <col min="16133" max="16384" width="9.140625" style="1"/>
  </cols>
  <sheetData>
    <row r="1" spans="1:8" ht="30" customHeight="1">
      <c r="G1" s="61" t="s">
        <v>99</v>
      </c>
      <c r="H1" s="63"/>
    </row>
    <row r="2" spans="1:8" ht="27" customHeight="1">
      <c r="G2" s="61" t="s">
        <v>97</v>
      </c>
      <c r="H2" s="62"/>
    </row>
    <row r="3" spans="1:8" ht="16.5" customHeight="1">
      <c r="G3" s="61" t="s">
        <v>98</v>
      </c>
      <c r="H3" s="62"/>
    </row>
    <row r="4" spans="1:8" ht="18" customHeight="1">
      <c r="G4" s="60" t="s">
        <v>100</v>
      </c>
      <c r="H4" s="60"/>
    </row>
    <row r="5" spans="1:8" ht="23.25" customHeight="1">
      <c r="G5" s="55"/>
      <c r="H5" s="56"/>
    </row>
    <row r="6" spans="1:8" ht="34.5" customHeight="1">
      <c r="A6" s="57" t="s">
        <v>96</v>
      </c>
      <c r="B6" s="57"/>
      <c r="C6" s="57"/>
      <c r="D6" s="58"/>
      <c r="E6" s="58"/>
      <c r="F6" s="58"/>
    </row>
    <row r="7" spans="1:8" ht="15">
      <c r="A7" s="59" t="s">
        <v>95</v>
      </c>
      <c r="B7" s="59"/>
      <c r="C7" s="59"/>
      <c r="D7" s="59"/>
      <c r="E7" s="59"/>
      <c r="F7" s="59"/>
    </row>
    <row r="8" spans="1:8" ht="89.25">
      <c r="A8" s="3"/>
      <c r="B8" s="3" t="s">
        <v>8</v>
      </c>
      <c r="C8" s="3" t="s">
        <v>9</v>
      </c>
      <c r="D8" s="43" t="s">
        <v>90</v>
      </c>
      <c r="E8" s="46" t="s">
        <v>91</v>
      </c>
      <c r="F8" s="46" t="s">
        <v>92</v>
      </c>
      <c r="G8" s="46" t="s">
        <v>93</v>
      </c>
      <c r="H8" s="46" t="s">
        <v>94</v>
      </c>
    </row>
    <row r="9" spans="1:8" ht="22.9" customHeight="1">
      <c r="A9" s="44" t="s">
        <v>10</v>
      </c>
      <c r="B9" s="28"/>
      <c r="C9" s="28"/>
      <c r="D9" s="45">
        <f>D10+D32+D34+D37+D57+D77+D86+D88+D93+D110</f>
        <v>182852.30000000002</v>
      </c>
      <c r="E9" s="45">
        <v>187678</v>
      </c>
      <c r="F9" s="45">
        <v>354872.9</v>
      </c>
      <c r="G9" s="45">
        <f>F9/D9*100</f>
        <v>194.07625717587365</v>
      </c>
      <c r="H9" s="45">
        <f>F9/E9*100</f>
        <v>189.0860409850915</v>
      </c>
    </row>
    <row r="10" spans="1:8" ht="22.9" customHeight="1">
      <c r="A10" s="4" t="s">
        <v>11</v>
      </c>
      <c r="B10" s="5" t="s">
        <v>0</v>
      </c>
      <c r="C10" s="5"/>
      <c r="D10" s="6">
        <f>D11+D12+D13+D14+D15+D21</f>
        <v>24563.7</v>
      </c>
      <c r="E10" s="6">
        <v>24563.7</v>
      </c>
      <c r="F10" s="6">
        <v>22288.6</v>
      </c>
      <c r="G10" s="6">
        <f t="shared" ref="G10:G73" si="0">F10/D10*100</f>
        <v>90.737958857989625</v>
      </c>
      <c r="H10" s="6">
        <f t="shared" ref="H10:H73" si="1">F10/E10*100</f>
        <v>90.737958857989625</v>
      </c>
    </row>
    <row r="11" spans="1:8" ht="25.5">
      <c r="A11" s="21" t="s">
        <v>12</v>
      </c>
      <c r="B11" s="14" t="s">
        <v>0</v>
      </c>
      <c r="C11" s="14" t="s">
        <v>1</v>
      </c>
      <c r="D11" s="27">
        <v>562.5</v>
      </c>
      <c r="E11" s="27">
        <v>562.5</v>
      </c>
      <c r="F11" s="27">
        <v>562.5</v>
      </c>
      <c r="G11" s="27">
        <f t="shared" si="0"/>
        <v>100</v>
      </c>
      <c r="H11" s="27">
        <f t="shared" si="1"/>
        <v>100</v>
      </c>
    </row>
    <row r="12" spans="1:8" ht="38.25">
      <c r="A12" s="21" t="s">
        <v>13</v>
      </c>
      <c r="B12" s="14" t="s">
        <v>0</v>
      </c>
      <c r="C12" s="14" t="s">
        <v>3</v>
      </c>
      <c r="D12" s="27">
        <v>813.5</v>
      </c>
      <c r="E12" s="27">
        <v>813.5</v>
      </c>
      <c r="F12" s="27">
        <v>813</v>
      </c>
      <c r="G12" s="27">
        <f t="shared" si="0"/>
        <v>99.938537185003071</v>
      </c>
      <c r="H12" s="27">
        <f t="shared" si="1"/>
        <v>99.938537185003071</v>
      </c>
    </row>
    <row r="13" spans="1:8" ht="38.25">
      <c r="A13" s="21" t="s">
        <v>16</v>
      </c>
      <c r="B13" s="14" t="s">
        <v>0</v>
      </c>
      <c r="C13" s="14" t="s">
        <v>7</v>
      </c>
      <c r="D13" s="27">
        <v>14155.2</v>
      </c>
      <c r="E13" s="27">
        <v>14155.2</v>
      </c>
      <c r="F13" s="27">
        <v>12583.1</v>
      </c>
      <c r="G13" s="27">
        <f t="shared" si="0"/>
        <v>88.893834068045663</v>
      </c>
      <c r="H13" s="27">
        <f t="shared" si="1"/>
        <v>88.893834068045663</v>
      </c>
    </row>
    <row r="14" spans="1:8" ht="38.25">
      <c r="A14" s="49" t="s">
        <v>19</v>
      </c>
      <c r="B14" s="14" t="s">
        <v>0</v>
      </c>
      <c r="C14" s="14" t="s">
        <v>6</v>
      </c>
      <c r="D14" s="50">
        <v>480.3</v>
      </c>
      <c r="E14" s="50">
        <v>480.3</v>
      </c>
      <c r="F14" s="50">
        <v>480.3</v>
      </c>
      <c r="G14" s="50">
        <f t="shared" si="0"/>
        <v>100</v>
      </c>
      <c r="H14" s="50">
        <f t="shared" si="1"/>
        <v>100</v>
      </c>
    </row>
    <row r="15" spans="1:8" ht="16.899999999999999" hidden="1" customHeight="1">
      <c r="A15" s="21" t="s">
        <v>20</v>
      </c>
      <c r="B15" s="14" t="s">
        <v>0</v>
      </c>
      <c r="C15" s="14" t="s">
        <v>21</v>
      </c>
      <c r="D15" s="51">
        <f>D16</f>
        <v>0</v>
      </c>
      <c r="E15" s="51"/>
      <c r="F15" s="51"/>
      <c r="G15" s="51" t="e">
        <f t="shared" si="0"/>
        <v>#DIV/0!</v>
      </c>
      <c r="H15" s="51" t="e">
        <f t="shared" si="1"/>
        <v>#DIV/0!</v>
      </c>
    </row>
    <row r="16" spans="1:8" ht="25.5" hidden="1">
      <c r="A16" s="21" t="s">
        <v>22</v>
      </c>
      <c r="B16" s="14" t="s">
        <v>0</v>
      </c>
      <c r="C16" s="14" t="s">
        <v>21</v>
      </c>
      <c r="D16" s="51">
        <f>D17</f>
        <v>0</v>
      </c>
      <c r="E16" s="51"/>
      <c r="F16" s="51"/>
      <c r="G16" s="51" t="e">
        <f t="shared" si="0"/>
        <v>#DIV/0!</v>
      </c>
      <c r="H16" s="51" t="e">
        <f t="shared" si="1"/>
        <v>#DIV/0!</v>
      </c>
    </row>
    <row r="17" spans="1:8" hidden="1">
      <c r="A17" s="21" t="s">
        <v>23</v>
      </c>
      <c r="B17" s="14" t="s">
        <v>0</v>
      </c>
      <c r="C17" s="14" t="s">
        <v>21</v>
      </c>
      <c r="D17" s="51">
        <f>D20</f>
        <v>0</v>
      </c>
      <c r="E17" s="51"/>
      <c r="F17" s="51"/>
      <c r="G17" s="51" t="e">
        <f t="shared" si="0"/>
        <v>#DIV/0!</v>
      </c>
      <c r="H17" s="51" t="e">
        <f t="shared" si="1"/>
        <v>#DIV/0!</v>
      </c>
    </row>
    <row r="18" spans="1:8" ht="25.5" hidden="1">
      <c r="A18" s="21" t="s">
        <v>24</v>
      </c>
      <c r="B18" s="14" t="s">
        <v>0</v>
      </c>
      <c r="C18" s="14" t="s">
        <v>21</v>
      </c>
      <c r="D18" s="51">
        <f>D19</f>
        <v>0</v>
      </c>
      <c r="E18" s="51"/>
      <c r="F18" s="51"/>
      <c r="G18" s="51" t="e">
        <f t="shared" si="0"/>
        <v>#DIV/0!</v>
      </c>
      <c r="H18" s="51" t="e">
        <f t="shared" si="1"/>
        <v>#DIV/0!</v>
      </c>
    </row>
    <row r="19" spans="1:8" hidden="1">
      <c r="A19" s="49" t="s">
        <v>14</v>
      </c>
      <c r="B19" s="14" t="s">
        <v>0</v>
      </c>
      <c r="C19" s="14" t="s">
        <v>21</v>
      </c>
      <c r="D19" s="51">
        <f>D20</f>
        <v>0</v>
      </c>
      <c r="E19" s="51"/>
      <c r="F19" s="51"/>
      <c r="G19" s="51" t="e">
        <f t="shared" si="0"/>
        <v>#DIV/0!</v>
      </c>
      <c r="H19" s="51" t="e">
        <f t="shared" si="1"/>
        <v>#DIV/0!</v>
      </c>
    </row>
    <row r="20" spans="1:8" ht="2.4500000000000002" hidden="1" customHeight="1">
      <c r="A20" s="21" t="s">
        <v>25</v>
      </c>
      <c r="B20" s="14" t="s">
        <v>0</v>
      </c>
      <c r="C20" s="14" t="s">
        <v>21</v>
      </c>
      <c r="D20" s="51">
        <f>100-100</f>
        <v>0</v>
      </c>
      <c r="E20" s="51"/>
      <c r="F20" s="51"/>
      <c r="G20" s="51" t="e">
        <f t="shared" si="0"/>
        <v>#DIV/0!</v>
      </c>
      <c r="H20" s="51" t="e">
        <f t="shared" si="1"/>
        <v>#DIV/0!</v>
      </c>
    </row>
    <row r="21" spans="1:8" ht="18.600000000000001" customHeight="1">
      <c r="A21" s="21" t="s">
        <v>26</v>
      </c>
      <c r="B21" s="14" t="s">
        <v>0</v>
      </c>
      <c r="C21" s="14" t="s">
        <v>5</v>
      </c>
      <c r="D21" s="51">
        <v>8552.2000000000007</v>
      </c>
      <c r="E21" s="51">
        <v>8552.2000000000007</v>
      </c>
      <c r="F21" s="51">
        <v>7849.7</v>
      </c>
      <c r="G21" s="51">
        <f t="shared" si="0"/>
        <v>91.785739341923716</v>
      </c>
      <c r="H21" s="51">
        <f t="shared" si="1"/>
        <v>91.785739341923716</v>
      </c>
    </row>
    <row r="22" spans="1:8" ht="25.5" hidden="1">
      <c r="A22" s="15" t="s">
        <v>27</v>
      </c>
      <c r="B22" s="11" t="s">
        <v>0</v>
      </c>
      <c r="C22" s="11" t="s">
        <v>5</v>
      </c>
      <c r="D22" s="12">
        <f>D23</f>
        <v>0</v>
      </c>
      <c r="E22" s="47"/>
      <c r="F22" s="47"/>
      <c r="G22" s="47" t="e">
        <f t="shared" si="0"/>
        <v>#DIV/0!</v>
      </c>
      <c r="H22" s="47" t="e">
        <f t="shared" si="1"/>
        <v>#DIV/0!</v>
      </c>
    </row>
    <row r="23" spans="1:8" ht="25.5" hidden="1">
      <c r="A23" s="15" t="s">
        <v>28</v>
      </c>
      <c r="B23" s="11" t="s">
        <v>0</v>
      </c>
      <c r="C23" s="11" t="s">
        <v>5</v>
      </c>
      <c r="D23" s="12">
        <f>D24</f>
        <v>0</v>
      </c>
      <c r="E23" s="47"/>
      <c r="F23" s="47"/>
      <c r="G23" s="47" t="e">
        <f t="shared" si="0"/>
        <v>#DIV/0!</v>
      </c>
      <c r="H23" s="47" t="e">
        <f t="shared" si="1"/>
        <v>#DIV/0!</v>
      </c>
    </row>
    <row r="24" spans="1:8" ht="31.15" hidden="1" customHeight="1">
      <c r="A24" s="16" t="s">
        <v>29</v>
      </c>
      <c r="B24" s="17" t="s">
        <v>0</v>
      </c>
      <c r="C24" s="17" t="s">
        <v>5</v>
      </c>
      <c r="D24" s="18">
        <f>D25</f>
        <v>0</v>
      </c>
      <c r="E24" s="47"/>
      <c r="F24" s="47"/>
      <c r="G24" s="47" t="e">
        <f t="shared" si="0"/>
        <v>#DIV/0!</v>
      </c>
      <c r="H24" s="47" t="e">
        <f t="shared" si="1"/>
        <v>#DIV/0!</v>
      </c>
    </row>
    <row r="25" spans="1:8" ht="25.5" hidden="1">
      <c r="A25" s="15" t="s">
        <v>30</v>
      </c>
      <c r="B25" s="11" t="s">
        <v>0</v>
      </c>
      <c r="C25" s="11" t="s">
        <v>5</v>
      </c>
      <c r="D25" s="12">
        <f>D26</f>
        <v>0</v>
      </c>
      <c r="E25" s="47"/>
      <c r="F25" s="47"/>
      <c r="G25" s="47" t="e">
        <f t="shared" si="0"/>
        <v>#DIV/0!</v>
      </c>
      <c r="H25" s="47" t="e">
        <f t="shared" si="1"/>
        <v>#DIV/0!</v>
      </c>
    </row>
    <row r="26" spans="1:8" ht="25.5" hidden="1">
      <c r="A26" s="13" t="s">
        <v>17</v>
      </c>
      <c r="B26" s="11" t="s">
        <v>0</v>
      </c>
      <c r="C26" s="11" t="s">
        <v>5</v>
      </c>
      <c r="D26" s="12">
        <f>D27</f>
        <v>0</v>
      </c>
      <c r="E26" s="47"/>
      <c r="F26" s="47"/>
      <c r="G26" s="47" t="e">
        <f t="shared" si="0"/>
        <v>#DIV/0!</v>
      </c>
      <c r="H26" s="47" t="e">
        <f t="shared" si="1"/>
        <v>#DIV/0!</v>
      </c>
    </row>
    <row r="27" spans="1:8" ht="25.5" hidden="1">
      <c r="A27" s="13" t="s">
        <v>18</v>
      </c>
      <c r="B27" s="11" t="s">
        <v>0</v>
      </c>
      <c r="C27" s="11" t="s">
        <v>5</v>
      </c>
      <c r="D27" s="12">
        <f>100-100</f>
        <v>0</v>
      </c>
      <c r="E27" s="47"/>
      <c r="F27" s="47"/>
      <c r="G27" s="47" t="e">
        <f t="shared" si="0"/>
        <v>#DIV/0!</v>
      </c>
      <c r="H27" s="47" t="e">
        <f t="shared" si="1"/>
        <v>#DIV/0!</v>
      </c>
    </row>
    <row r="28" spans="1:8" ht="25.5" hidden="1">
      <c r="A28" s="21" t="s">
        <v>34</v>
      </c>
      <c r="B28" s="8" t="s">
        <v>33</v>
      </c>
      <c r="C28" s="8" t="s">
        <v>5</v>
      </c>
      <c r="D28" s="12">
        <f>D29</f>
        <v>0</v>
      </c>
      <c r="E28" s="47"/>
      <c r="F28" s="47"/>
      <c r="G28" s="47" t="e">
        <f t="shared" si="0"/>
        <v>#DIV/0!</v>
      </c>
      <c r="H28" s="47" t="e">
        <f t="shared" si="1"/>
        <v>#DIV/0!</v>
      </c>
    </row>
    <row r="29" spans="1:8" ht="25.5" hidden="1">
      <c r="A29" s="21" t="s">
        <v>35</v>
      </c>
      <c r="B29" s="8" t="s">
        <v>33</v>
      </c>
      <c r="C29" s="8" t="s">
        <v>5</v>
      </c>
      <c r="D29" s="12">
        <f>D30</f>
        <v>0</v>
      </c>
      <c r="E29" s="47"/>
      <c r="F29" s="47"/>
      <c r="G29" s="47" t="e">
        <f t="shared" si="0"/>
        <v>#DIV/0!</v>
      </c>
      <c r="H29" s="47" t="e">
        <f t="shared" si="1"/>
        <v>#DIV/0!</v>
      </c>
    </row>
    <row r="30" spans="1:8" ht="25.5" hidden="1">
      <c r="A30" s="13" t="s">
        <v>17</v>
      </c>
      <c r="B30" s="8" t="s">
        <v>33</v>
      </c>
      <c r="C30" s="8" t="s">
        <v>5</v>
      </c>
      <c r="D30" s="12">
        <f>D31</f>
        <v>0</v>
      </c>
      <c r="E30" s="47"/>
      <c r="F30" s="47"/>
      <c r="G30" s="47" t="e">
        <f t="shared" si="0"/>
        <v>#DIV/0!</v>
      </c>
      <c r="H30" s="47" t="e">
        <f t="shared" si="1"/>
        <v>#DIV/0!</v>
      </c>
    </row>
    <row r="31" spans="1:8" ht="25.5" hidden="1">
      <c r="A31" s="7" t="s">
        <v>18</v>
      </c>
      <c r="B31" s="8" t="s">
        <v>33</v>
      </c>
      <c r="C31" s="8" t="s">
        <v>5</v>
      </c>
      <c r="D31" s="12">
        <f>200-200</f>
        <v>0</v>
      </c>
      <c r="E31" s="47"/>
      <c r="F31" s="47"/>
      <c r="G31" s="47" t="e">
        <f t="shared" si="0"/>
        <v>#DIV/0!</v>
      </c>
      <c r="H31" s="47" t="e">
        <f t="shared" si="1"/>
        <v>#DIV/0!</v>
      </c>
    </row>
    <row r="32" spans="1:8" ht="18.600000000000001" customHeight="1">
      <c r="A32" s="4" t="s">
        <v>36</v>
      </c>
      <c r="B32" s="5" t="s">
        <v>1</v>
      </c>
      <c r="C32" s="5"/>
      <c r="D32" s="22">
        <f>D33</f>
        <v>533</v>
      </c>
      <c r="E32" s="22">
        <v>533</v>
      </c>
      <c r="F32" s="22">
        <v>531.4</v>
      </c>
      <c r="G32" s="22">
        <f t="shared" si="0"/>
        <v>99.699812382739211</v>
      </c>
      <c r="H32" s="22">
        <f t="shared" si="1"/>
        <v>99.699812382739211</v>
      </c>
    </row>
    <row r="33" spans="1:8">
      <c r="A33" s="15" t="s">
        <v>37</v>
      </c>
      <c r="B33" s="11" t="s">
        <v>1</v>
      </c>
      <c r="C33" s="11" t="s">
        <v>3</v>
      </c>
      <c r="D33" s="12">
        <v>533</v>
      </c>
      <c r="E33" s="12">
        <v>533</v>
      </c>
      <c r="F33" s="12">
        <v>531.4</v>
      </c>
      <c r="G33" s="12">
        <f t="shared" si="0"/>
        <v>99.699812382739211</v>
      </c>
      <c r="H33" s="12">
        <f t="shared" si="1"/>
        <v>99.699812382739211</v>
      </c>
    </row>
    <row r="34" spans="1:8" ht="29.45" customHeight="1">
      <c r="A34" s="4" t="s">
        <v>38</v>
      </c>
      <c r="B34" s="5" t="s">
        <v>3</v>
      </c>
      <c r="C34" s="5"/>
      <c r="D34" s="22">
        <f>D35+D36</f>
        <v>991.3</v>
      </c>
      <c r="E34" s="22">
        <v>991.3</v>
      </c>
      <c r="F34" s="22">
        <v>753.1</v>
      </c>
      <c r="G34" s="22">
        <f t="shared" si="0"/>
        <v>75.970947240996679</v>
      </c>
      <c r="H34" s="22">
        <f t="shared" si="1"/>
        <v>75.970947240996679</v>
      </c>
    </row>
    <row r="35" spans="1:8" ht="25.5">
      <c r="A35" s="52" t="s">
        <v>39</v>
      </c>
      <c r="B35" s="14" t="s">
        <v>3</v>
      </c>
      <c r="C35" s="14" t="s">
        <v>40</v>
      </c>
      <c r="D35" s="51">
        <v>128.69999999999999</v>
      </c>
      <c r="E35" s="51">
        <v>128.69999999999999</v>
      </c>
      <c r="F35" s="51">
        <v>78.599999999999994</v>
      </c>
      <c r="G35" s="51">
        <f t="shared" si="0"/>
        <v>61.072261072261071</v>
      </c>
      <c r="H35" s="51">
        <f t="shared" si="1"/>
        <v>61.072261072261071</v>
      </c>
    </row>
    <row r="36" spans="1:8" ht="30.6" customHeight="1">
      <c r="A36" s="21" t="s">
        <v>41</v>
      </c>
      <c r="B36" s="14" t="s">
        <v>3</v>
      </c>
      <c r="C36" s="14" t="s">
        <v>42</v>
      </c>
      <c r="D36" s="51">
        <v>862.6</v>
      </c>
      <c r="E36" s="51">
        <v>862.6</v>
      </c>
      <c r="F36" s="51">
        <v>674.5</v>
      </c>
      <c r="G36" s="51">
        <f t="shared" si="0"/>
        <v>78.193832599118934</v>
      </c>
      <c r="H36" s="51">
        <f t="shared" si="1"/>
        <v>78.193832599118934</v>
      </c>
    </row>
    <row r="37" spans="1:8" s="25" customFormat="1" ht="21.6" customHeight="1">
      <c r="A37" s="26" t="s">
        <v>43</v>
      </c>
      <c r="B37" s="5" t="s">
        <v>7</v>
      </c>
      <c r="C37" s="5"/>
      <c r="D37" s="22">
        <f>D38+D49+D50</f>
        <v>35077.9</v>
      </c>
      <c r="E37" s="22">
        <v>32797.300000000003</v>
      </c>
      <c r="F37" s="22">
        <v>28974.1</v>
      </c>
      <c r="G37" s="22">
        <f t="shared" si="0"/>
        <v>82.599300414220906</v>
      </c>
      <c r="H37" s="22">
        <f t="shared" si="1"/>
        <v>88.342942864199173</v>
      </c>
    </row>
    <row r="38" spans="1:8" s="25" customFormat="1" ht="19.149999999999999" customHeight="1">
      <c r="A38" s="52" t="s">
        <v>44</v>
      </c>
      <c r="B38" s="14" t="s">
        <v>7</v>
      </c>
      <c r="C38" s="14" t="s">
        <v>40</v>
      </c>
      <c r="D38" s="51">
        <v>33438.400000000001</v>
      </c>
      <c r="E38" s="51">
        <v>31157.8</v>
      </c>
      <c r="F38" s="51">
        <v>27670.9</v>
      </c>
      <c r="G38" s="51">
        <f t="shared" si="0"/>
        <v>82.751866117996073</v>
      </c>
      <c r="H38" s="51">
        <f t="shared" si="1"/>
        <v>88.808901783823003</v>
      </c>
    </row>
    <row r="39" spans="1:8" s="25" customFormat="1" ht="19.149999999999999" hidden="1" customHeight="1">
      <c r="A39" s="21" t="s">
        <v>45</v>
      </c>
      <c r="B39" s="14" t="s">
        <v>7</v>
      </c>
      <c r="C39" s="14" t="s">
        <v>40</v>
      </c>
      <c r="D39" s="53">
        <f>D40</f>
        <v>0</v>
      </c>
      <c r="E39" s="51"/>
      <c r="F39" s="51"/>
      <c r="G39" s="51" t="e">
        <f t="shared" si="0"/>
        <v>#DIV/0!</v>
      </c>
      <c r="H39" s="51" t="e">
        <f t="shared" si="1"/>
        <v>#DIV/0!</v>
      </c>
    </row>
    <row r="40" spans="1:8" s="25" customFormat="1" ht="25.5" hidden="1">
      <c r="A40" s="21" t="s">
        <v>46</v>
      </c>
      <c r="B40" s="14" t="s">
        <v>7</v>
      </c>
      <c r="C40" s="14" t="s">
        <v>40</v>
      </c>
      <c r="D40" s="53">
        <f>D41</f>
        <v>0</v>
      </c>
      <c r="E40" s="51"/>
      <c r="F40" s="51"/>
      <c r="G40" s="51" t="e">
        <f t="shared" si="0"/>
        <v>#DIV/0!</v>
      </c>
      <c r="H40" s="51" t="e">
        <f t="shared" si="1"/>
        <v>#DIV/0!</v>
      </c>
    </row>
    <row r="41" spans="1:8" s="25" customFormat="1" ht="25.5" hidden="1">
      <c r="A41" s="21" t="s">
        <v>47</v>
      </c>
      <c r="B41" s="14" t="s">
        <v>7</v>
      </c>
      <c r="C41" s="14" t="s">
        <v>40</v>
      </c>
      <c r="D41" s="53">
        <f>D42</f>
        <v>0</v>
      </c>
      <c r="E41" s="51"/>
      <c r="F41" s="51"/>
      <c r="G41" s="51" t="e">
        <f t="shared" si="0"/>
        <v>#DIV/0!</v>
      </c>
      <c r="H41" s="51" t="e">
        <f t="shared" si="1"/>
        <v>#DIV/0!</v>
      </c>
    </row>
    <row r="42" spans="1:8" s="25" customFormat="1" ht="25.5" hidden="1">
      <c r="A42" s="49" t="s">
        <v>17</v>
      </c>
      <c r="B42" s="14" t="s">
        <v>7</v>
      </c>
      <c r="C42" s="14" t="s">
        <v>40</v>
      </c>
      <c r="D42" s="53">
        <f>D43</f>
        <v>0</v>
      </c>
      <c r="E42" s="51"/>
      <c r="F42" s="51"/>
      <c r="G42" s="51" t="e">
        <f t="shared" si="0"/>
        <v>#DIV/0!</v>
      </c>
      <c r="H42" s="51" t="e">
        <f t="shared" si="1"/>
        <v>#DIV/0!</v>
      </c>
    </row>
    <row r="43" spans="1:8" s="25" customFormat="1" ht="25.5" hidden="1">
      <c r="A43" s="21" t="s">
        <v>18</v>
      </c>
      <c r="B43" s="14" t="s">
        <v>7</v>
      </c>
      <c r="C43" s="14" t="s">
        <v>40</v>
      </c>
      <c r="D43" s="53">
        <v>0</v>
      </c>
      <c r="E43" s="51"/>
      <c r="F43" s="51"/>
      <c r="G43" s="51" t="e">
        <f t="shared" si="0"/>
        <v>#DIV/0!</v>
      </c>
      <c r="H43" s="51" t="e">
        <f t="shared" si="1"/>
        <v>#DIV/0!</v>
      </c>
    </row>
    <row r="44" spans="1:8" s="25" customFormat="1" ht="25.5" hidden="1">
      <c r="A44" s="21" t="s">
        <v>22</v>
      </c>
      <c r="B44" s="14" t="s">
        <v>7</v>
      </c>
      <c r="C44" s="14" t="s">
        <v>40</v>
      </c>
      <c r="D44" s="53">
        <f>D45</f>
        <v>0</v>
      </c>
      <c r="E44" s="51"/>
      <c r="F44" s="51"/>
      <c r="G44" s="51" t="e">
        <f t="shared" si="0"/>
        <v>#DIV/0!</v>
      </c>
      <c r="H44" s="51" t="e">
        <f t="shared" si="1"/>
        <v>#DIV/0!</v>
      </c>
    </row>
    <row r="45" spans="1:8" s="25" customFormat="1" ht="25.5" hidden="1">
      <c r="A45" s="21" t="s">
        <v>34</v>
      </c>
      <c r="B45" s="14" t="s">
        <v>7</v>
      </c>
      <c r="C45" s="14" t="s">
        <v>40</v>
      </c>
      <c r="D45" s="53">
        <f>D46</f>
        <v>0</v>
      </c>
      <c r="E45" s="51"/>
      <c r="F45" s="51"/>
      <c r="G45" s="51" t="e">
        <f t="shared" si="0"/>
        <v>#DIV/0!</v>
      </c>
      <c r="H45" s="51" t="e">
        <f t="shared" si="1"/>
        <v>#DIV/0!</v>
      </c>
    </row>
    <row r="46" spans="1:8" s="25" customFormat="1" ht="20.45" hidden="1" customHeight="1">
      <c r="A46" s="21" t="s">
        <v>48</v>
      </c>
      <c r="B46" s="14" t="s">
        <v>7</v>
      </c>
      <c r="C46" s="14" t="s">
        <v>40</v>
      </c>
      <c r="D46" s="53">
        <f>D47</f>
        <v>0</v>
      </c>
      <c r="E46" s="51"/>
      <c r="F46" s="51"/>
      <c r="G46" s="51" t="e">
        <f t="shared" si="0"/>
        <v>#DIV/0!</v>
      </c>
      <c r="H46" s="51" t="e">
        <f t="shared" si="1"/>
        <v>#DIV/0!</v>
      </c>
    </row>
    <row r="47" spans="1:8" s="25" customFormat="1" ht="21" hidden="1" customHeight="1">
      <c r="A47" s="49" t="s">
        <v>14</v>
      </c>
      <c r="B47" s="14" t="s">
        <v>7</v>
      </c>
      <c r="C47" s="14" t="s">
        <v>40</v>
      </c>
      <c r="D47" s="53">
        <f>D48</f>
        <v>0</v>
      </c>
      <c r="E47" s="51"/>
      <c r="F47" s="51"/>
      <c r="G47" s="51" t="e">
        <f t="shared" si="0"/>
        <v>#DIV/0!</v>
      </c>
      <c r="H47" s="51" t="e">
        <f t="shared" si="1"/>
        <v>#DIV/0!</v>
      </c>
    </row>
    <row r="48" spans="1:8" s="25" customFormat="1" ht="21" hidden="1" customHeight="1">
      <c r="A48" s="21" t="s">
        <v>15</v>
      </c>
      <c r="B48" s="14" t="s">
        <v>7</v>
      </c>
      <c r="C48" s="14" t="s">
        <v>40</v>
      </c>
      <c r="D48" s="53">
        <v>0</v>
      </c>
      <c r="E48" s="51"/>
      <c r="F48" s="51"/>
      <c r="G48" s="51" t="e">
        <f t="shared" si="0"/>
        <v>#DIV/0!</v>
      </c>
      <c r="H48" s="51" t="e">
        <f t="shared" si="1"/>
        <v>#DIV/0!</v>
      </c>
    </row>
    <row r="49" spans="1:8" s="25" customFormat="1" ht="21.6" customHeight="1">
      <c r="A49" s="21" t="s">
        <v>49</v>
      </c>
      <c r="B49" s="14" t="s">
        <v>7</v>
      </c>
      <c r="C49" s="14" t="s">
        <v>2</v>
      </c>
      <c r="D49" s="51">
        <v>1539.5</v>
      </c>
      <c r="E49" s="51">
        <v>1539.5</v>
      </c>
      <c r="F49" s="51">
        <v>1204.2</v>
      </c>
      <c r="G49" s="51">
        <f t="shared" si="0"/>
        <v>78.220201364079244</v>
      </c>
      <c r="H49" s="51">
        <f t="shared" si="1"/>
        <v>78.220201364079244</v>
      </c>
    </row>
    <row r="50" spans="1:8" s="25" customFormat="1" ht="24.6" customHeight="1">
      <c r="A50" s="52" t="s">
        <v>50</v>
      </c>
      <c r="B50" s="14" t="s">
        <v>7</v>
      </c>
      <c r="C50" s="14" t="s">
        <v>51</v>
      </c>
      <c r="D50" s="51">
        <v>100</v>
      </c>
      <c r="E50" s="51">
        <v>100</v>
      </c>
      <c r="F50" s="51">
        <v>99</v>
      </c>
      <c r="G50" s="51">
        <f t="shared" si="0"/>
        <v>99</v>
      </c>
      <c r="H50" s="51">
        <f t="shared" si="1"/>
        <v>99</v>
      </c>
    </row>
    <row r="51" spans="1:8" s="25" customFormat="1" ht="1.9" hidden="1" customHeight="1">
      <c r="A51" s="15" t="s">
        <v>52</v>
      </c>
      <c r="B51" s="19" t="s">
        <v>7</v>
      </c>
      <c r="C51" s="19" t="s">
        <v>51</v>
      </c>
      <c r="D51" s="12">
        <f>D54</f>
        <v>0</v>
      </c>
      <c r="E51" s="48"/>
      <c r="F51" s="48"/>
      <c r="G51" s="48" t="e">
        <f t="shared" si="0"/>
        <v>#DIV/0!</v>
      </c>
      <c r="H51" s="48" t="e">
        <f t="shared" si="1"/>
        <v>#DIV/0!</v>
      </c>
    </row>
    <row r="52" spans="1:8" s="25" customFormat="1" ht="25.5" hidden="1">
      <c r="A52" s="15" t="s">
        <v>53</v>
      </c>
      <c r="B52" s="19" t="s">
        <v>7</v>
      </c>
      <c r="C52" s="19" t="s">
        <v>51</v>
      </c>
      <c r="D52" s="12">
        <f>D53</f>
        <v>0</v>
      </c>
      <c r="E52" s="48"/>
      <c r="F52" s="48"/>
      <c r="G52" s="48" t="e">
        <f t="shared" si="0"/>
        <v>#DIV/0!</v>
      </c>
      <c r="H52" s="48" t="e">
        <f t="shared" si="1"/>
        <v>#DIV/0!</v>
      </c>
    </row>
    <row r="53" spans="1:8" s="25" customFormat="1" ht="38.25" hidden="1">
      <c r="A53" s="24" t="s">
        <v>54</v>
      </c>
      <c r="B53" s="17" t="s">
        <v>7</v>
      </c>
      <c r="C53" s="17" t="s">
        <v>51</v>
      </c>
      <c r="D53" s="18">
        <f>D54</f>
        <v>0</v>
      </c>
      <c r="E53" s="48"/>
      <c r="F53" s="48"/>
      <c r="G53" s="48" t="e">
        <f t="shared" si="0"/>
        <v>#DIV/0!</v>
      </c>
      <c r="H53" s="48" t="e">
        <f t="shared" si="1"/>
        <v>#DIV/0!</v>
      </c>
    </row>
    <row r="54" spans="1:8" s="25" customFormat="1" ht="63.75" hidden="1">
      <c r="A54" s="15" t="s">
        <v>55</v>
      </c>
      <c r="B54" s="19" t="s">
        <v>7</v>
      </c>
      <c r="C54" s="19" t="s">
        <v>51</v>
      </c>
      <c r="D54" s="12">
        <f>D55</f>
        <v>0</v>
      </c>
      <c r="E54" s="48"/>
      <c r="F54" s="48"/>
      <c r="G54" s="48" t="e">
        <f t="shared" si="0"/>
        <v>#DIV/0!</v>
      </c>
      <c r="H54" s="48" t="e">
        <f t="shared" si="1"/>
        <v>#DIV/0!</v>
      </c>
    </row>
    <row r="55" spans="1:8" s="25" customFormat="1" ht="25.5" hidden="1">
      <c r="A55" s="13" t="s">
        <v>17</v>
      </c>
      <c r="B55" s="19" t="s">
        <v>7</v>
      </c>
      <c r="C55" s="19" t="s">
        <v>51</v>
      </c>
      <c r="D55" s="12">
        <f>D56</f>
        <v>0</v>
      </c>
      <c r="E55" s="48"/>
      <c r="F55" s="48"/>
      <c r="G55" s="48" t="e">
        <f t="shared" si="0"/>
        <v>#DIV/0!</v>
      </c>
      <c r="H55" s="48" t="e">
        <f t="shared" si="1"/>
        <v>#DIV/0!</v>
      </c>
    </row>
    <row r="56" spans="1:8" s="25" customFormat="1" ht="94.9" hidden="1" customHeight="1">
      <c r="A56" s="7" t="s">
        <v>18</v>
      </c>
      <c r="B56" s="19" t="s">
        <v>7</v>
      </c>
      <c r="C56" s="19" t="s">
        <v>51</v>
      </c>
      <c r="D56" s="12">
        <v>0</v>
      </c>
      <c r="E56" s="48"/>
      <c r="F56" s="48"/>
      <c r="G56" s="48" t="e">
        <f t="shared" si="0"/>
        <v>#DIV/0!</v>
      </c>
      <c r="H56" s="48" t="e">
        <f t="shared" si="1"/>
        <v>#DIV/0!</v>
      </c>
    </row>
    <row r="57" spans="1:8" s="25" customFormat="1" ht="24" customHeight="1">
      <c r="A57" s="4" t="s">
        <v>56</v>
      </c>
      <c r="B57" s="5" t="s">
        <v>4</v>
      </c>
      <c r="C57" s="5"/>
      <c r="D57" s="6">
        <f>D58+D70+D71</f>
        <v>79022.3</v>
      </c>
      <c r="E57" s="6">
        <v>86128.6</v>
      </c>
      <c r="F57" s="6">
        <v>263781.09999999998</v>
      </c>
      <c r="G57" s="6">
        <f t="shared" si="0"/>
        <v>333.80590035977178</v>
      </c>
      <c r="H57" s="6">
        <f t="shared" si="1"/>
        <v>306.26423743100429</v>
      </c>
    </row>
    <row r="58" spans="1:8" ht="22.9" customHeight="1">
      <c r="A58" s="21" t="s">
        <v>57</v>
      </c>
      <c r="B58" s="14" t="s">
        <v>4</v>
      </c>
      <c r="C58" s="14" t="s">
        <v>0</v>
      </c>
      <c r="D58" s="27">
        <v>13950.9</v>
      </c>
      <c r="E58" s="27">
        <v>13950.9</v>
      </c>
      <c r="F58" s="27">
        <v>8779.1</v>
      </c>
      <c r="G58" s="27">
        <f t="shared" si="0"/>
        <v>62.928556580579034</v>
      </c>
      <c r="H58" s="27">
        <f t="shared" si="1"/>
        <v>62.928556580579034</v>
      </c>
    </row>
    <row r="59" spans="1:8" s="25" customFormat="1" ht="25.5" hidden="1">
      <c r="A59" s="21" t="s">
        <v>22</v>
      </c>
      <c r="B59" s="14" t="s">
        <v>4</v>
      </c>
      <c r="C59" s="14" t="s">
        <v>0</v>
      </c>
      <c r="D59" s="27">
        <f>D60</f>
        <v>0</v>
      </c>
      <c r="E59" s="27"/>
      <c r="F59" s="27"/>
      <c r="G59" s="27" t="e">
        <f t="shared" si="0"/>
        <v>#DIV/0!</v>
      </c>
      <c r="H59" s="27" t="e">
        <f t="shared" si="1"/>
        <v>#DIV/0!</v>
      </c>
    </row>
    <row r="60" spans="1:8" s="25" customFormat="1" ht="25.5" hidden="1">
      <c r="A60" s="21" t="s">
        <v>34</v>
      </c>
      <c r="B60" s="14" t="s">
        <v>4</v>
      </c>
      <c r="C60" s="14" t="s">
        <v>0</v>
      </c>
      <c r="D60" s="27">
        <f>D61+D64+D67</f>
        <v>0</v>
      </c>
      <c r="E60" s="27"/>
      <c r="F60" s="27"/>
      <c r="G60" s="27" t="e">
        <f t="shared" si="0"/>
        <v>#DIV/0!</v>
      </c>
      <c r="H60" s="27" t="e">
        <f t="shared" si="1"/>
        <v>#DIV/0!</v>
      </c>
    </row>
    <row r="61" spans="1:8" s="25" customFormat="1" ht="25.5" hidden="1">
      <c r="A61" s="21" t="s">
        <v>35</v>
      </c>
      <c r="B61" s="14" t="s">
        <v>4</v>
      </c>
      <c r="C61" s="14" t="s">
        <v>0</v>
      </c>
      <c r="D61" s="27">
        <f>D62</f>
        <v>0</v>
      </c>
      <c r="E61" s="27"/>
      <c r="F61" s="27"/>
      <c r="G61" s="27" t="e">
        <f t="shared" si="0"/>
        <v>#DIV/0!</v>
      </c>
      <c r="H61" s="27" t="e">
        <f t="shared" si="1"/>
        <v>#DIV/0!</v>
      </c>
    </row>
    <row r="62" spans="1:8" s="25" customFormat="1" ht="25.5" hidden="1">
      <c r="A62" s="49" t="s">
        <v>17</v>
      </c>
      <c r="B62" s="14" t="s">
        <v>4</v>
      </c>
      <c r="C62" s="14" t="s">
        <v>0</v>
      </c>
      <c r="D62" s="27">
        <f>D63</f>
        <v>0</v>
      </c>
      <c r="E62" s="27"/>
      <c r="F62" s="27"/>
      <c r="G62" s="27" t="e">
        <f t="shared" si="0"/>
        <v>#DIV/0!</v>
      </c>
      <c r="H62" s="27" t="e">
        <f t="shared" si="1"/>
        <v>#DIV/0!</v>
      </c>
    </row>
    <row r="63" spans="1:8" s="25" customFormat="1" ht="25.5" hidden="1">
      <c r="A63" s="21" t="s">
        <v>18</v>
      </c>
      <c r="B63" s="14" t="s">
        <v>4</v>
      </c>
      <c r="C63" s="14" t="s">
        <v>0</v>
      </c>
      <c r="D63" s="27">
        <v>0</v>
      </c>
      <c r="E63" s="27"/>
      <c r="F63" s="27"/>
      <c r="G63" s="27" t="e">
        <f t="shared" si="0"/>
        <v>#DIV/0!</v>
      </c>
      <c r="H63" s="27" t="e">
        <f t="shared" si="1"/>
        <v>#DIV/0!</v>
      </c>
    </row>
    <row r="64" spans="1:8" s="25" customFormat="1" ht="22.9" hidden="1" customHeight="1">
      <c r="A64" s="21" t="s">
        <v>58</v>
      </c>
      <c r="B64" s="14" t="s">
        <v>4</v>
      </c>
      <c r="C64" s="14" t="s">
        <v>0</v>
      </c>
      <c r="D64" s="27">
        <f>D65</f>
        <v>0</v>
      </c>
      <c r="E64" s="27"/>
      <c r="F64" s="27"/>
      <c r="G64" s="27" t="e">
        <f t="shared" si="0"/>
        <v>#DIV/0!</v>
      </c>
      <c r="H64" s="27" t="e">
        <f t="shared" si="1"/>
        <v>#DIV/0!</v>
      </c>
    </row>
    <row r="65" spans="1:8" s="25" customFormat="1" ht="22.9" hidden="1" customHeight="1">
      <c r="A65" s="21" t="s">
        <v>14</v>
      </c>
      <c r="B65" s="14" t="s">
        <v>4</v>
      </c>
      <c r="C65" s="14" t="s">
        <v>0</v>
      </c>
      <c r="D65" s="27">
        <f>D66</f>
        <v>0</v>
      </c>
      <c r="E65" s="27"/>
      <c r="F65" s="27"/>
      <c r="G65" s="27" t="e">
        <f t="shared" si="0"/>
        <v>#DIV/0!</v>
      </c>
      <c r="H65" s="27" t="e">
        <f t="shared" si="1"/>
        <v>#DIV/0!</v>
      </c>
    </row>
    <row r="66" spans="1:8" s="25" customFormat="1" ht="38.25" hidden="1">
      <c r="A66" s="21" t="s">
        <v>59</v>
      </c>
      <c r="B66" s="14" t="s">
        <v>4</v>
      </c>
      <c r="C66" s="14" t="s">
        <v>0</v>
      </c>
      <c r="D66" s="27">
        <v>0</v>
      </c>
      <c r="E66" s="27"/>
      <c r="F66" s="27"/>
      <c r="G66" s="27" t="e">
        <f t="shared" si="0"/>
        <v>#DIV/0!</v>
      </c>
      <c r="H66" s="27" t="e">
        <f t="shared" si="1"/>
        <v>#DIV/0!</v>
      </c>
    </row>
    <row r="67" spans="1:8" s="25" customFormat="1" ht="19.149999999999999" hidden="1" customHeight="1">
      <c r="A67" s="21" t="s">
        <v>48</v>
      </c>
      <c r="B67" s="14" t="s">
        <v>4</v>
      </c>
      <c r="C67" s="14" t="s">
        <v>0</v>
      </c>
      <c r="D67" s="27">
        <f>D68</f>
        <v>0</v>
      </c>
      <c r="E67" s="27"/>
      <c r="F67" s="27"/>
      <c r="G67" s="27" t="e">
        <f t="shared" si="0"/>
        <v>#DIV/0!</v>
      </c>
      <c r="H67" s="27" t="e">
        <f t="shared" si="1"/>
        <v>#DIV/0!</v>
      </c>
    </row>
    <row r="68" spans="1:8" s="25" customFormat="1" ht="18" hidden="1" customHeight="1">
      <c r="A68" s="49" t="s">
        <v>14</v>
      </c>
      <c r="B68" s="14" t="s">
        <v>4</v>
      </c>
      <c r="C68" s="14" t="s">
        <v>0</v>
      </c>
      <c r="D68" s="27">
        <f>D69</f>
        <v>0</v>
      </c>
      <c r="E68" s="27"/>
      <c r="F68" s="27"/>
      <c r="G68" s="27" t="e">
        <f t="shared" si="0"/>
        <v>#DIV/0!</v>
      </c>
      <c r="H68" s="27" t="e">
        <f t="shared" si="1"/>
        <v>#DIV/0!</v>
      </c>
    </row>
    <row r="69" spans="1:8" s="25" customFormat="1" ht="19.899999999999999" hidden="1" customHeight="1">
      <c r="A69" s="49" t="s">
        <v>15</v>
      </c>
      <c r="B69" s="14" t="s">
        <v>4</v>
      </c>
      <c r="C69" s="14" t="s">
        <v>0</v>
      </c>
      <c r="D69" s="27">
        <v>0</v>
      </c>
      <c r="E69" s="27"/>
      <c r="F69" s="27"/>
      <c r="G69" s="27" t="e">
        <f t="shared" si="0"/>
        <v>#DIV/0!</v>
      </c>
      <c r="H69" s="27" t="e">
        <f t="shared" si="1"/>
        <v>#DIV/0!</v>
      </c>
    </row>
    <row r="70" spans="1:8" ht="21" customHeight="1">
      <c r="A70" s="21" t="s">
        <v>60</v>
      </c>
      <c r="B70" s="14" t="s">
        <v>4</v>
      </c>
      <c r="C70" s="14" t="s">
        <v>1</v>
      </c>
      <c r="D70" s="27">
        <v>1151.4000000000001</v>
      </c>
      <c r="E70" s="27">
        <v>1151.4000000000001</v>
      </c>
      <c r="F70" s="27">
        <v>1145.8</v>
      </c>
      <c r="G70" s="27">
        <f t="shared" si="0"/>
        <v>99.513635574083708</v>
      </c>
      <c r="H70" s="27">
        <f t="shared" si="1"/>
        <v>99.513635574083708</v>
      </c>
    </row>
    <row r="71" spans="1:8" ht="22.15" customHeight="1">
      <c r="A71" s="21" t="s">
        <v>61</v>
      </c>
      <c r="B71" s="14" t="s">
        <v>4</v>
      </c>
      <c r="C71" s="14" t="s">
        <v>3</v>
      </c>
      <c r="D71" s="27">
        <v>63920</v>
      </c>
      <c r="E71" s="27">
        <v>71026.3</v>
      </c>
      <c r="F71" s="27">
        <v>253856.2</v>
      </c>
      <c r="G71" s="27">
        <f t="shared" si="0"/>
        <v>397.14674593241551</v>
      </c>
      <c r="H71" s="27">
        <f t="shared" si="1"/>
        <v>357.41155036937022</v>
      </c>
    </row>
    <row r="72" spans="1:8" hidden="1">
      <c r="A72" s="13" t="s">
        <v>14</v>
      </c>
      <c r="B72" s="14" t="s">
        <v>4</v>
      </c>
      <c r="C72" s="14" t="s">
        <v>3</v>
      </c>
      <c r="D72" s="9">
        <f>D73</f>
        <v>0</v>
      </c>
      <c r="E72" s="47"/>
      <c r="F72" s="47"/>
      <c r="G72" s="47" t="e">
        <f t="shared" si="0"/>
        <v>#DIV/0!</v>
      </c>
      <c r="H72" s="47" t="e">
        <f t="shared" si="1"/>
        <v>#DIV/0!</v>
      </c>
    </row>
    <row r="73" spans="1:8" hidden="1">
      <c r="A73" s="7" t="s">
        <v>15</v>
      </c>
      <c r="B73" s="14" t="s">
        <v>4</v>
      </c>
      <c r="C73" s="14" t="s">
        <v>3</v>
      </c>
      <c r="D73" s="9">
        <v>0</v>
      </c>
      <c r="E73" s="47"/>
      <c r="F73" s="47"/>
      <c r="G73" s="47" t="e">
        <f t="shared" si="0"/>
        <v>#DIV/0!</v>
      </c>
      <c r="H73" s="47" t="e">
        <f t="shared" si="1"/>
        <v>#DIV/0!</v>
      </c>
    </row>
    <row r="74" spans="1:8" ht="25.5" hidden="1">
      <c r="A74" s="7" t="s">
        <v>62</v>
      </c>
      <c r="B74" s="14" t="s">
        <v>4</v>
      </c>
      <c r="C74" s="14" t="s">
        <v>3</v>
      </c>
      <c r="D74" s="9">
        <f>D75</f>
        <v>0</v>
      </c>
      <c r="E74" s="47"/>
      <c r="F74" s="47"/>
      <c r="G74" s="47" t="e">
        <f t="shared" ref="G74:G115" si="2">F74/D74*100</f>
        <v>#DIV/0!</v>
      </c>
      <c r="H74" s="47" t="e">
        <f t="shared" ref="H74:H115" si="3">F74/E74*100</f>
        <v>#DIV/0!</v>
      </c>
    </row>
    <row r="75" spans="1:8" hidden="1">
      <c r="A75" s="13" t="s">
        <v>14</v>
      </c>
      <c r="B75" s="14" t="s">
        <v>4</v>
      </c>
      <c r="C75" s="14" t="s">
        <v>3</v>
      </c>
      <c r="D75" s="9">
        <f>D76</f>
        <v>0</v>
      </c>
      <c r="E75" s="47"/>
      <c r="F75" s="47"/>
      <c r="G75" s="47" t="e">
        <f t="shared" si="2"/>
        <v>#DIV/0!</v>
      </c>
      <c r="H75" s="47" t="e">
        <f t="shared" si="3"/>
        <v>#DIV/0!</v>
      </c>
    </row>
    <row r="76" spans="1:8" hidden="1">
      <c r="A76" s="15" t="s">
        <v>15</v>
      </c>
      <c r="B76" s="11" t="s">
        <v>4</v>
      </c>
      <c r="C76" s="11" t="s">
        <v>3</v>
      </c>
      <c r="D76" s="9">
        <v>0</v>
      </c>
      <c r="E76" s="47"/>
      <c r="F76" s="47"/>
      <c r="G76" s="47" t="e">
        <f t="shared" si="2"/>
        <v>#DIV/0!</v>
      </c>
      <c r="H76" s="47" t="e">
        <f t="shared" si="3"/>
        <v>#DIV/0!</v>
      </c>
    </row>
    <row r="77" spans="1:8" ht="0.6" hidden="1" customHeight="1">
      <c r="A77" s="26" t="s">
        <v>63</v>
      </c>
      <c r="B77" s="5" t="s">
        <v>64</v>
      </c>
      <c r="C77" s="5"/>
      <c r="D77" s="6">
        <f>D78</f>
        <v>0</v>
      </c>
      <c r="E77" s="47"/>
      <c r="F77" s="47"/>
      <c r="G77" s="47" t="e">
        <f t="shared" si="2"/>
        <v>#DIV/0!</v>
      </c>
      <c r="H77" s="47" t="e">
        <f t="shared" si="3"/>
        <v>#DIV/0!</v>
      </c>
    </row>
    <row r="78" spans="1:8" ht="22.15" hidden="1" customHeight="1">
      <c r="A78" s="23" t="s">
        <v>65</v>
      </c>
      <c r="B78" s="19" t="s">
        <v>64</v>
      </c>
      <c r="C78" s="19" t="s">
        <v>64</v>
      </c>
      <c r="D78" s="9">
        <f>D80</f>
        <v>0</v>
      </c>
      <c r="E78" s="47"/>
      <c r="F78" s="47"/>
      <c r="G78" s="47" t="e">
        <f t="shared" si="2"/>
        <v>#DIV/0!</v>
      </c>
      <c r="H78" s="47" t="e">
        <f t="shared" si="3"/>
        <v>#DIV/0!</v>
      </c>
    </row>
    <row r="79" spans="1:8" ht="25.5" hidden="1">
      <c r="A79" s="7" t="s">
        <v>22</v>
      </c>
      <c r="B79" s="19" t="s">
        <v>64</v>
      </c>
      <c r="C79" s="19" t="s">
        <v>64</v>
      </c>
      <c r="D79" s="9">
        <f>D80</f>
        <v>0</v>
      </c>
      <c r="E79" s="47"/>
      <c r="F79" s="47"/>
      <c r="G79" s="47" t="e">
        <f t="shared" si="2"/>
        <v>#DIV/0!</v>
      </c>
      <c r="H79" s="47" t="e">
        <f t="shared" si="3"/>
        <v>#DIV/0!</v>
      </c>
    </row>
    <row r="80" spans="1:8" ht="38.25" hidden="1">
      <c r="A80" s="15" t="s">
        <v>66</v>
      </c>
      <c r="B80" s="11" t="s">
        <v>64</v>
      </c>
      <c r="C80" s="11" t="s">
        <v>64</v>
      </c>
      <c r="D80" s="9">
        <f>D81</f>
        <v>0</v>
      </c>
      <c r="E80" s="47"/>
      <c r="F80" s="47"/>
      <c r="G80" s="47" t="e">
        <f t="shared" si="2"/>
        <v>#DIV/0!</v>
      </c>
      <c r="H80" s="47" t="e">
        <f t="shared" si="3"/>
        <v>#DIV/0!</v>
      </c>
    </row>
    <row r="81" spans="1:8" ht="38.25" hidden="1">
      <c r="A81" s="20" t="s">
        <v>67</v>
      </c>
      <c r="B81" s="11" t="s">
        <v>64</v>
      </c>
      <c r="C81" s="11" t="s">
        <v>64</v>
      </c>
      <c r="D81" s="9">
        <f>D83+D84</f>
        <v>0</v>
      </c>
      <c r="E81" s="47"/>
      <c r="F81" s="47"/>
      <c r="G81" s="47" t="e">
        <f t="shared" si="2"/>
        <v>#DIV/0!</v>
      </c>
      <c r="H81" s="47" t="e">
        <f t="shared" si="3"/>
        <v>#DIV/0!</v>
      </c>
    </row>
    <row r="82" spans="1:8" ht="25.5" hidden="1">
      <c r="A82" s="10" t="s">
        <v>17</v>
      </c>
      <c r="B82" s="11" t="s">
        <v>64</v>
      </c>
      <c r="C82" s="11" t="s">
        <v>64</v>
      </c>
      <c r="D82" s="9">
        <f>D83</f>
        <v>0</v>
      </c>
      <c r="E82" s="47"/>
      <c r="F82" s="47"/>
      <c r="G82" s="47" t="e">
        <f t="shared" si="2"/>
        <v>#DIV/0!</v>
      </c>
      <c r="H82" s="47" t="e">
        <f t="shared" si="3"/>
        <v>#DIV/0!</v>
      </c>
    </row>
    <row r="83" spans="1:8" ht="30.6" hidden="1" customHeight="1">
      <c r="A83" s="15" t="s">
        <v>18</v>
      </c>
      <c r="B83" s="11" t="s">
        <v>64</v>
      </c>
      <c r="C83" s="11" t="s">
        <v>64</v>
      </c>
      <c r="D83" s="9">
        <f>288.5-288.5</f>
        <v>0</v>
      </c>
      <c r="E83" s="47"/>
      <c r="F83" s="47"/>
      <c r="G83" s="47" t="e">
        <f t="shared" si="2"/>
        <v>#DIV/0!</v>
      </c>
      <c r="H83" s="47" t="e">
        <f t="shared" si="3"/>
        <v>#DIV/0!</v>
      </c>
    </row>
    <row r="84" spans="1:8" ht="25.5" hidden="1">
      <c r="A84" s="13" t="s">
        <v>31</v>
      </c>
      <c r="B84" s="19" t="s">
        <v>64</v>
      </c>
      <c r="C84" s="19" t="s">
        <v>64</v>
      </c>
      <c r="D84" s="9">
        <f>D85</f>
        <v>0</v>
      </c>
      <c r="E84" s="47"/>
      <c r="F84" s="47"/>
      <c r="G84" s="47" t="e">
        <f t="shared" si="2"/>
        <v>#DIV/0!</v>
      </c>
      <c r="H84" s="47" t="e">
        <f t="shared" si="3"/>
        <v>#DIV/0!</v>
      </c>
    </row>
    <row r="85" spans="1:8" hidden="1">
      <c r="A85" s="13" t="s">
        <v>32</v>
      </c>
      <c r="B85" s="19" t="s">
        <v>64</v>
      </c>
      <c r="C85" s="19" t="s">
        <v>64</v>
      </c>
      <c r="D85" s="9">
        <v>0</v>
      </c>
      <c r="E85" s="47"/>
      <c r="F85" s="47"/>
      <c r="G85" s="47" t="e">
        <f t="shared" si="2"/>
        <v>#DIV/0!</v>
      </c>
      <c r="H85" s="47" t="e">
        <f t="shared" si="3"/>
        <v>#DIV/0!</v>
      </c>
    </row>
    <row r="86" spans="1:8" ht="24.6" customHeight="1">
      <c r="A86" s="4" t="s">
        <v>68</v>
      </c>
      <c r="B86" s="5" t="s">
        <v>69</v>
      </c>
      <c r="C86" s="5"/>
      <c r="D86" s="22">
        <f>D87</f>
        <v>21207.599999999999</v>
      </c>
      <c r="E86" s="22">
        <v>21207.599999999999</v>
      </c>
      <c r="F86" s="22">
        <v>17566.5</v>
      </c>
      <c r="G86" s="22">
        <f t="shared" si="2"/>
        <v>82.831154869009225</v>
      </c>
      <c r="H86" s="22">
        <f t="shared" si="3"/>
        <v>82.831154869009225</v>
      </c>
    </row>
    <row r="87" spans="1:8">
      <c r="A87" s="21" t="s">
        <v>70</v>
      </c>
      <c r="B87" s="14" t="s">
        <v>69</v>
      </c>
      <c r="C87" s="14" t="s">
        <v>0</v>
      </c>
      <c r="D87" s="51">
        <v>21207.599999999999</v>
      </c>
      <c r="E87" s="51">
        <v>21207.599999999999</v>
      </c>
      <c r="F87" s="51">
        <v>17566.5</v>
      </c>
      <c r="G87" s="51">
        <f t="shared" si="2"/>
        <v>82.831154869009225</v>
      </c>
      <c r="H87" s="51">
        <f t="shared" si="3"/>
        <v>82.831154869009225</v>
      </c>
    </row>
    <row r="88" spans="1:8" ht="20.45" customHeight="1">
      <c r="A88" s="26" t="s">
        <v>71</v>
      </c>
      <c r="B88" s="5" t="s">
        <v>2</v>
      </c>
      <c r="C88" s="31"/>
      <c r="D88" s="22">
        <f>D89+D90</f>
        <v>4267.2</v>
      </c>
      <c r="E88" s="22">
        <v>4267.2</v>
      </c>
      <c r="F88" s="22">
        <v>4032.3</v>
      </c>
      <c r="G88" s="22">
        <f t="shared" si="2"/>
        <v>94.495219347581553</v>
      </c>
      <c r="H88" s="22">
        <f t="shared" si="3"/>
        <v>94.495219347581553</v>
      </c>
    </row>
    <row r="89" spans="1:8" ht="26.45" customHeight="1">
      <c r="A89" s="52" t="s">
        <v>72</v>
      </c>
      <c r="B89" s="14" t="s">
        <v>2</v>
      </c>
      <c r="C89" s="33" t="s">
        <v>0</v>
      </c>
      <c r="D89" s="51">
        <v>773.5</v>
      </c>
      <c r="E89" s="51">
        <v>773.5</v>
      </c>
      <c r="F89" s="51">
        <v>773.5</v>
      </c>
      <c r="G89" s="51">
        <f t="shared" si="2"/>
        <v>100</v>
      </c>
      <c r="H89" s="51">
        <f t="shared" si="3"/>
        <v>100</v>
      </c>
    </row>
    <row r="90" spans="1:8" ht="22.15" customHeight="1">
      <c r="A90" s="52" t="s">
        <v>73</v>
      </c>
      <c r="B90" s="14" t="s">
        <v>2</v>
      </c>
      <c r="C90" s="33" t="s">
        <v>3</v>
      </c>
      <c r="D90" s="51">
        <v>3493.7</v>
      </c>
      <c r="E90" s="51">
        <v>3493.7</v>
      </c>
      <c r="F90" s="51">
        <v>3258.8</v>
      </c>
      <c r="G90" s="51">
        <f t="shared" si="2"/>
        <v>93.276469072902671</v>
      </c>
      <c r="H90" s="51">
        <f t="shared" si="3"/>
        <v>93.276469072902671</v>
      </c>
    </row>
    <row r="91" spans="1:8" ht="25.5" hidden="1">
      <c r="A91" s="13" t="s">
        <v>31</v>
      </c>
      <c r="B91" s="8" t="s">
        <v>2</v>
      </c>
      <c r="C91" s="30" t="s">
        <v>3</v>
      </c>
      <c r="D91" s="12">
        <f>D92</f>
        <v>0</v>
      </c>
      <c r="E91" s="47"/>
      <c r="F91" s="47"/>
      <c r="G91" s="47" t="e">
        <f t="shared" si="2"/>
        <v>#DIV/0!</v>
      </c>
      <c r="H91" s="47" t="e">
        <f t="shared" si="3"/>
        <v>#DIV/0!</v>
      </c>
    </row>
    <row r="92" spans="1:8" ht="19.899999999999999" hidden="1" customHeight="1">
      <c r="A92" s="13" t="s">
        <v>32</v>
      </c>
      <c r="B92" s="8" t="s">
        <v>2</v>
      </c>
      <c r="C92" s="30" t="s">
        <v>3</v>
      </c>
      <c r="D92" s="12">
        <f>100-100</f>
        <v>0</v>
      </c>
      <c r="E92" s="47"/>
      <c r="F92" s="47"/>
      <c r="G92" s="47" t="e">
        <f t="shared" si="2"/>
        <v>#DIV/0!</v>
      </c>
      <c r="H92" s="47" t="e">
        <f t="shared" si="3"/>
        <v>#DIV/0!</v>
      </c>
    </row>
    <row r="93" spans="1:8" ht="22.15" customHeight="1">
      <c r="A93" s="4" t="s">
        <v>74</v>
      </c>
      <c r="B93" s="5" t="s">
        <v>21</v>
      </c>
      <c r="C93" s="5"/>
      <c r="D93" s="22">
        <f>D94+D108+D109</f>
        <v>16674.5</v>
      </c>
      <c r="E93" s="22">
        <v>16674.5</v>
      </c>
      <c r="F93" s="22">
        <v>16590.7</v>
      </c>
      <c r="G93" s="22">
        <f t="shared" si="2"/>
        <v>99.497436204983657</v>
      </c>
      <c r="H93" s="22">
        <f t="shared" si="3"/>
        <v>99.497436204983657</v>
      </c>
    </row>
    <row r="94" spans="1:8" ht="22.15" customHeight="1">
      <c r="A94" s="52" t="s">
        <v>75</v>
      </c>
      <c r="B94" s="14" t="s">
        <v>21</v>
      </c>
      <c r="C94" s="33" t="s">
        <v>0</v>
      </c>
      <c r="D94" s="51">
        <v>12349.1</v>
      </c>
      <c r="E94" s="51">
        <v>12349.1</v>
      </c>
      <c r="F94" s="51">
        <v>12349.1</v>
      </c>
      <c r="G94" s="51">
        <f t="shared" si="2"/>
        <v>100</v>
      </c>
      <c r="H94" s="51">
        <f t="shared" si="3"/>
        <v>100</v>
      </c>
    </row>
    <row r="95" spans="1:8" ht="0.6" hidden="1" customHeight="1">
      <c r="A95" s="21" t="s">
        <v>76</v>
      </c>
      <c r="B95" s="14" t="s">
        <v>21</v>
      </c>
      <c r="C95" s="14" t="s">
        <v>0</v>
      </c>
      <c r="D95" s="51">
        <f>D96</f>
        <v>0</v>
      </c>
      <c r="E95" s="51"/>
      <c r="F95" s="51"/>
      <c r="G95" s="51" t="e">
        <f t="shared" si="2"/>
        <v>#DIV/0!</v>
      </c>
      <c r="H95" s="51" t="e">
        <f t="shared" si="3"/>
        <v>#DIV/0!</v>
      </c>
    </row>
    <row r="96" spans="1:8" ht="25.5" hidden="1">
      <c r="A96" s="21" t="s">
        <v>77</v>
      </c>
      <c r="B96" s="14" t="s">
        <v>21</v>
      </c>
      <c r="C96" s="14" t="s">
        <v>0</v>
      </c>
      <c r="D96" s="51">
        <f>D97</f>
        <v>0</v>
      </c>
      <c r="E96" s="51"/>
      <c r="F96" s="51"/>
      <c r="G96" s="51" t="e">
        <f t="shared" si="2"/>
        <v>#DIV/0!</v>
      </c>
      <c r="H96" s="51" t="e">
        <f t="shared" si="3"/>
        <v>#DIV/0!</v>
      </c>
    </row>
    <row r="97" spans="1:8" ht="30.6" hidden="1" customHeight="1">
      <c r="A97" s="21" t="s">
        <v>78</v>
      </c>
      <c r="B97" s="14" t="s">
        <v>21</v>
      </c>
      <c r="C97" s="14" t="s">
        <v>0</v>
      </c>
      <c r="D97" s="51">
        <f>D98</f>
        <v>0</v>
      </c>
      <c r="E97" s="51"/>
      <c r="F97" s="51"/>
      <c r="G97" s="51" t="e">
        <f t="shared" si="2"/>
        <v>#DIV/0!</v>
      </c>
      <c r="H97" s="51" t="e">
        <f t="shared" si="3"/>
        <v>#DIV/0!</v>
      </c>
    </row>
    <row r="98" spans="1:8" ht="25.5" hidden="1">
      <c r="A98" s="21" t="s">
        <v>30</v>
      </c>
      <c r="B98" s="14" t="s">
        <v>21</v>
      </c>
      <c r="C98" s="14" t="s">
        <v>0</v>
      </c>
      <c r="D98" s="51">
        <f>D99</f>
        <v>0</v>
      </c>
      <c r="E98" s="51"/>
      <c r="F98" s="51"/>
      <c r="G98" s="51" t="e">
        <f t="shared" si="2"/>
        <v>#DIV/0!</v>
      </c>
      <c r="H98" s="51" t="e">
        <f t="shared" si="3"/>
        <v>#DIV/0!</v>
      </c>
    </row>
    <row r="99" spans="1:8" ht="25.5" hidden="1">
      <c r="A99" s="49" t="s">
        <v>31</v>
      </c>
      <c r="B99" s="14" t="s">
        <v>21</v>
      </c>
      <c r="C99" s="14" t="s">
        <v>0</v>
      </c>
      <c r="D99" s="51">
        <f>D100</f>
        <v>0</v>
      </c>
      <c r="E99" s="51"/>
      <c r="F99" s="51"/>
      <c r="G99" s="51" t="e">
        <f t="shared" si="2"/>
        <v>#DIV/0!</v>
      </c>
      <c r="H99" s="51" t="e">
        <f t="shared" si="3"/>
        <v>#DIV/0!</v>
      </c>
    </row>
    <row r="100" spans="1:8" ht="24" hidden="1" customHeight="1">
      <c r="A100" s="49" t="s">
        <v>32</v>
      </c>
      <c r="B100" s="14" t="s">
        <v>21</v>
      </c>
      <c r="C100" s="14" t="s">
        <v>0</v>
      </c>
      <c r="D100" s="51">
        <f>320.9-320.9</f>
        <v>0</v>
      </c>
      <c r="E100" s="51"/>
      <c r="F100" s="51"/>
      <c r="G100" s="51" t="e">
        <f t="shared" si="2"/>
        <v>#DIV/0!</v>
      </c>
      <c r="H100" s="51" t="e">
        <f t="shared" si="3"/>
        <v>#DIV/0!</v>
      </c>
    </row>
    <row r="101" spans="1:8" ht="28.9" hidden="1" customHeight="1">
      <c r="A101" s="52" t="s">
        <v>79</v>
      </c>
      <c r="B101" s="14" t="s">
        <v>21</v>
      </c>
      <c r="C101" s="33" t="s">
        <v>0</v>
      </c>
      <c r="D101" s="51">
        <f>D102</f>
        <v>0</v>
      </c>
      <c r="E101" s="51"/>
      <c r="F101" s="51"/>
      <c r="G101" s="51" t="e">
        <f t="shared" si="2"/>
        <v>#DIV/0!</v>
      </c>
      <c r="H101" s="51" t="e">
        <f t="shared" si="3"/>
        <v>#DIV/0!</v>
      </c>
    </row>
    <row r="102" spans="1:8" ht="32.450000000000003" hidden="1" customHeight="1">
      <c r="A102" s="29" t="s">
        <v>80</v>
      </c>
      <c r="B102" s="14" t="s">
        <v>21</v>
      </c>
      <c r="C102" s="33" t="s">
        <v>0</v>
      </c>
      <c r="D102" s="51">
        <f>D103</f>
        <v>0</v>
      </c>
      <c r="E102" s="51"/>
      <c r="F102" s="51"/>
      <c r="G102" s="51" t="e">
        <f t="shared" si="2"/>
        <v>#DIV/0!</v>
      </c>
      <c r="H102" s="51" t="e">
        <f t="shared" si="3"/>
        <v>#DIV/0!</v>
      </c>
    </row>
    <row r="103" spans="1:8" ht="51" hidden="1">
      <c r="A103" s="21" t="s">
        <v>81</v>
      </c>
      <c r="B103" s="14" t="s">
        <v>21</v>
      </c>
      <c r="C103" s="33" t="s">
        <v>0</v>
      </c>
      <c r="D103" s="51">
        <f>D105</f>
        <v>0</v>
      </c>
      <c r="E103" s="51"/>
      <c r="F103" s="51"/>
      <c r="G103" s="51" t="e">
        <f t="shared" si="2"/>
        <v>#DIV/0!</v>
      </c>
      <c r="H103" s="51" t="e">
        <f t="shared" si="3"/>
        <v>#DIV/0!</v>
      </c>
    </row>
    <row r="104" spans="1:8" ht="28.9" hidden="1" customHeight="1">
      <c r="A104" s="29" t="s">
        <v>82</v>
      </c>
      <c r="B104" s="14" t="s">
        <v>21</v>
      </c>
      <c r="C104" s="33" t="s">
        <v>0</v>
      </c>
      <c r="D104" s="51">
        <f>D105</f>
        <v>0</v>
      </c>
      <c r="E104" s="51"/>
      <c r="F104" s="51"/>
      <c r="G104" s="51" t="e">
        <f t="shared" si="2"/>
        <v>#DIV/0!</v>
      </c>
      <c r="H104" s="51" t="e">
        <f t="shared" si="3"/>
        <v>#DIV/0!</v>
      </c>
    </row>
    <row r="105" spans="1:8" ht="54.6" hidden="1" customHeight="1">
      <c r="A105" s="29" t="s">
        <v>83</v>
      </c>
      <c r="B105" s="14" t="s">
        <v>21</v>
      </c>
      <c r="C105" s="33" t="s">
        <v>0</v>
      </c>
      <c r="D105" s="51">
        <f>D106</f>
        <v>0</v>
      </c>
      <c r="E105" s="51"/>
      <c r="F105" s="51"/>
      <c r="G105" s="51" t="e">
        <f t="shared" si="2"/>
        <v>#DIV/0!</v>
      </c>
      <c r="H105" s="51" t="e">
        <f t="shared" si="3"/>
        <v>#DIV/0!</v>
      </c>
    </row>
    <row r="106" spans="1:8" ht="30.6" hidden="1" customHeight="1">
      <c r="A106" s="49" t="s">
        <v>31</v>
      </c>
      <c r="B106" s="14" t="s">
        <v>21</v>
      </c>
      <c r="C106" s="33" t="s">
        <v>0</v>
      </c>
      <c r="D106" s="51">
        <f>D107</f>
        <v>0</v>
      </c>
      <c r="E106" s="51"/>
      <c r="F106" s="51"/>
      <c r="G106" s="51" t="e">
        <f t="shared" si="2"/>
        <v>#DIV/0!</v>
      </c>
      <c r="H106" s="51" t="e">
        <f t="shared" si="3"/>
        <v>#DIV/0!</v>
      </c>
    </row>
    <row r="107" spans="1:8" ht="24" hidden="1" customHeight="1">
      <c r="A107" s="49" t="s">
        <v>32</v>
      </c>
      <c r="B107" s="14" t="s">
        <v>21</v>
      </c>
      <c r="C107" s="33" t="s">
        <v>0</v>
      </c>
      <c r="D107" s="50">
        <f>2950-2950</f>
        <v>0</v>
      </c>
      <c r="E107" s="51"/>
      <c r="F107" s="51"/>
      <c r="G107" s="51" t="e">
        <f t="shared" si="2"/>
        <v>#DIV/0!</v>
      </c>
      <c r="H107" s="51" t="e">
        <f t="shared" si="3"/>
        <v>#DIV/0!</v>
      </c>
    </row>
    <row r="108" spans="1:8" ht="21" customHeight="1">
      <c r="A108" s="49" t="s">
        <v>84</v>
      </c>
      <c r="B108" s="14" t="s">
        <v>21</v>
      </c>
      <c r="C108" s="33" t="s">
        <v>1</v>
      </c>
      <c r="D108" s="50">
        <v>1109</v>
      </c>
      <c r="E108" s="51">
        <v>1109</v>
      </c>
      <c r="F108" s="51">
        <v>1109</v>
      </c>
      <c r="G108" s="51">
        <f t="shared" si="2"/>
        <v>100</v>
      </c>
      <c r="H108" s="51">
        <f t="shared" si="3"/>
        <v>100</v>
      </c>
    </row>
    <row r="109" spans="1:8" ht="19.899999999999999" customHeight="1">
      <c r="A109" s="49" t="s">
        <v>85</v>
      </c>
      <c r="B109" s="14" t="s">
        <v>21</v>
      </c>
      <c r="C109" s="33" t="s">
        <v>4</v>
      </c>
      <c r="D109" s="50">
        <v>3216.4</v>
      </c>
      <c r="E109" s="51">
        <v>3216.4</v>
      </c>
      <c r="F109" s="51">
        <v>3132.6</v>
      </c>
      <c r="G109" s="51">
        <f t="shared" si="2"/>
        <v>97.394602661360523</v>
      </c>
      <c r="H109" s="51">
        <f t="shared" si="3"/>
        <v>97.394602661360523</v>
      </c>
    </row>
    <row r="110" spans="1:8" ht="25.15" customHeight="1">
      <c r="A110" s="34" t="s">
        <v>86</v>
      </c>
      <c r="B110" s="35" t="s">
        <v>51</v>
      </c>
      <c r="C110" s="5"/>
      <c r="D110" s="36">
        <f>D111</f>
        <v>514.79999999999995</v>
      </c>
      <c r="E110" s="36">
        <v>514.79999999999995</v>
      </c>
      <c r="F110" s="36">
        <v>355.1</v>
      </c>
      <c r="G110" s="36">
        <f t="shared" si="2"/>
        <v>68.978243978243995</v>
      </c>
      <c r="H110" s="36">
        <f t="shared" si="3"/>
        <v>68.978243978243995</v>
      </c>
    </row>
    <row r="111" spans="1:8" ht="24" customHeight="1">
      <c r="A111" s="49" t="s">
        <v>87</v>
      </c>
      <c r="B111" s="54" t="s">
        <v>51</v>
      </c>
      <c r="C111" s="54" t="s">
        <v>1</v>
      </c>
      <c r="D111" s="50">
        <v>514.79999999999995</v>
      </c>
      <c r="E111" s="50">
        <v>514.79999999999995</v>
      </c>
      <c r="F111" s="50">
        <v>355.1</v>
      </c>
      <c r="G111" s="50">
        <f t="shared" si="2"/>
        <v>68.978243978243995</v>
      </c>
      <c r="H111" s="50">
        <f t="shared" si="3"/>
        <v>68.978243978243995</v>
      </c>
    </row>
    <row r="112" spans="1:8" ht="38.25" hidden="1">
      <c r="A112" s="37" t="s">
        <v>88</v>
      </c>
      <c r="B112" s="38" t="s">
        <v>51</v>
      </c>
      <c r="C112" s="38" t="s">
        <v>1</v>
      </c>
      <c r="D112" s="32">
        <f>D113</f>
        <v>0</v>
      </c>
      <c r="E112" s="47"/>
      <c r="F112" s="47"/>
      <c r="G112" s="47" t="e">
        <f t="shared" si="2"/>
        <v>#DIV/0!</v>
      </c>
      <c r="H112" s="47" t="e">
        <f t="shared" si="3"/>
        <v>#DIV/0!</v>
      </c>
    </row>
    <row r="113" spans="1:8" ht="25.5" hidden="1">
      <c r="A113" s="39" t="s">
        <v>31</v>
      </c>
      <c r="B113" s="38" t="s">
        <v>51</v>
      </c>
      <c r="C113" s="38" t="s">
        <v>1</v>
      </c>
      <c r="D113" s="32">
        <f>D114</f>
        <v>0</v>
      </c>
      <c r="E113" s="47"/>
      <c r="F113" s="47"/>
      <c r="G113" s="47" t="e">
        <f t="shared" si="2"/>
        <v>#DIV/0!</v>
      </c>
      <c r="H113" s="47" t="e">
        <f t="shared" si="3"/>
        <v>#DIV/0!</v>
      </c>
    </row>
    <row r="114" spans="1:8" hidden="1">
      <c r="A114" s="39" t="s">
        <v>32</v>
      </c>
      <c r="B114" s="38" t="s">
        <v>51</v>
      </c>
      <c r="C114" s="38" t="s">
        <v>1</v>
      </c>
      <c r="D114" s="32"/>
      <c r="E114" s="47"/>
      <c r="F114" s="47"/>
      <c r="G114" s="47" t="e">
        <f t="shared" si="2"/>
        <v>#DIV/0!</v>
      </c>
      <c r="H114" s="47" t="e">
        <f t="shared" si="3"/>
        <v>#DIV/0!</v>
      </c>
    </row>
    <row r="115" spans="1:8" ht="21" customHeight="1">
      <c r="A115" s="40" t="s">
        <v>89</v>
      </c>
      <c r="B115" s="41"/>
      <c r="C115" s="41"/>
      <c r="D115" s="42">
        <f>D9</f>
        <v>182852.30000000002</v>
      </c>
      <c r="E115" s="42">
        <v>187678</v>
      </c>
      <c r="F115" s="42">
        <v>354872.9</v>
      </c>
      <c r="G115" s="42">
        <f t="shared" si="2"/>
        <v>194.07625717587365</v>
      </c>
      <c r="H115" s="42">
        <f t="shared" si="3"/>
        <v>189.0860409850915</v>
      </c>
    </row>
  </sheetData>
  <mergeCells count="6">
    <mergeCell ref="G1:H1"/>
    <mergeCell ref="A6:F6"/>
    <mergeCell ref="A7:F7"/>
    <mergeCell ref="G2:H2"/>
    <mergeCell ref="G3:H3"/>
    <mergeCell ref="G4:H4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функц</vt:lpstr>
      <vt:lpstr>функц!Заголовки_для_печати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exif_MSED_70d196e7ed49398bc0c1ab5d7018a545bd9b592e3f1ea4fa32b537af88766ae1</dc:description>
  <cp:lastModifiedBy/>
  <dcterms:created xsi:type="dcterms:W3CDTF">2006-09-28T05:33:49Z</dcterms:created>
  <dcterms:modified xsi:type="dcterms:W3CDTF">2018-06-05T10:44:49Z</dcterms:modified>
</cp:coreProperties>
</file>